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DVS_HQ_R002\Desktop\"/>
    </mc:Choice>
  </mc:AlternateContent>
  <bookViews>
    <workbookView xWindow="0" yWindow="0" windowWidth="20490" windowHeight="7755" activeTab="2"/>
  </bookViews>
  <sheets>
    <sheet name="1 Evaluation ENG" sheetId="2" r:id="rId1"/>
    <sheet name="internalResults ENG" sheetId="11" state="veryHidden" r:id="rId2"/>
    <sheet name="2 Summary.ENG" sheetId="12" r:id="rId3"/>
    <sheet name="Reference" sheetId="15" r:id="rId4"/>
  </sheets>
  <definedNames>
    <definedName name="_xlnm.Print_Area" localSheetId="0">'1 Evaluation ENG'!$A$1:$N$125</definedName>
  </definedNames>
  <calcPr calcId="162913" iterateDelta="1E-4"/>
</workbook>
</file>

<file path=xl/calcChain.xml><?xml version="1.0" encoding="utf-8"?>
<calcChain xmlns="http://schemas.openxmlformats.org/spreadsheetml/2006/main">
  <c r="C5" i="12" l="1"/>
  <c r="B140" i="12"/>
  <c r="B139" i="12"/>
  <c r="B62" i="12"/>
  <c r="L53" i="12"/>
  <c r="B34" i="12"/>
  <c r="E19" i="12"/>
  <c r="B2" i="12"/>
  <c r="M53" i="12" l="1"/>
  <c r="N53" i="12"/>
  <c r="O53" i="12"/>
  <c r="L56" i="12" l="1"/>
  <c r="E22" i="12" s="1"/>
  <c r="L55" i="12"/>
  <c r="E21" i="12" s="1"/>
  <c r="L54" i="12"/>
  <c r="E20" i="12" s="1"/>
  <c r="B14" i="12"/>
  <c r="B13" i="12"/>
  <c r="B43" i="12" s="1"/>
  <c r="B12" i="12"/>
  <c r="B42" i="12" s="1"/>
  <c r="B11" i="12"/>
  <c r="B41" i="12" s="1"/>
  <c r="B10" i="12"/>
  <c r="B40" i="12" s="1"/>
  <c r="B9" i="12"/>
  <c r="B39" i="12" s="1"/>
  <c r="B8" i="12"/>
  <c r="B38" i="12" s="1"/>
  <c r="B7" i="12"/>
  <c r="B37" i="12" s="1"/>
  <c r="B6" i="12"/>
  <c r="B36" i="12" s="1"/>
  <c r="B22" i="11" l="1"/>
  <c r="B21" i="11"/>
  <c r="B20" i="11"/>
  <c r="B7" i="11"/>
  <c r="B8" i="11"/>
  <c r="B9" i="11"/>
  <c r="B10" i="11"/>
  <c r="B11" i="11"/>
  <c r="B12" i="11"/>
  <c r="B13" i="11"/>
  <c r="B14" i="11"/>
  <c r="E14" i="11" s="1"/>
  <c r="B15" i="11"/>
  <c r="B16" i="11"/>
  <c r="B17" i="11"/>
  <c r="B18" i="11"/>
  <c r="B19" i="11"/>
  <c r="B6" i="11"/>
  <c r="C7" i="11"/>
  <c r="C8" i="11"/>
  <c r="C9" i="11"/>
  <c r="C10" i="11"/>
  <c r="C11" i="11"/>
  <c r="C12" i="11"/>
  <c r="C13" i="11"/>
  <c r="C14" i="11"/>
  <c r="C15" i="11"/>
  <c r="C16" i="11"/>
  <c r="C17" i="11"/>
  <c r="E17" i="11" s="1"/>
  <c r="C18" i="11"/>
  <c r="C19" i="11"/>
  <c r="C20" i="11"/>
  <c r="C21" i="11"/>
  <c r="C22" i="11"/>
  <c r="E22" i="11" s="1"/>
  <c r="C6" i="11"/>
  <c r="C59" i="11"/>
  <c r="C60" i="11"/>
  <c r="C61" i="11"/>
  <c r="E61" i="11" s="1"/>
  <c r="C39" i="12" s="1"/>
  <c r="C62" i="11"/>
  <c r="C63" i="11"/>
  <c r="C64" i="11"/>
  <c r="C65" i="11"/>
  <c r="C66" i="11"/>
  <c r="C67" i="11"/>
  <c r="C68" i="11"/>
  <c r="E68" i="11" s="1"/>
  <c r="C69" i="11"/>
  <c r="C70" i="11"/>
  <c r="E70" i="11" s="1"/>
  <c r="C71" i="11"/>
  <c r="C72" i="11"/>
  <c r="E72" i="11" s="1"/>
  <c r="C73" i="11"/>
  <c r="C74" i="11"/>
  <c r="C58" i="11"/>
  <c r="B59" i="11"/>
  <c r="B60" i="11"/>
  <c r="B61" i="11"/>
  <c r="B62" i="11"/>
  <c r="B63" i="11"/>
  <c r="B64" i="11"/>
  <c r="B65" i="11"/>
  <c r="B66" i="11"/>
  <c r="B67" i="11"/>
  <c r="E67" i="11" s="1"/>
  <c r="B68" i="11"/>
  <c r="B69" i="11"/>
  <c r="B70" i="11"/>
  <c r="B71" i="11"/>
  <c r="B72" i="11"/>
  <c r="B73" i="11"/>
  <c r="B74" i="11"/>
  <c r="B58" i="11"/>
  <c r="C33" i="11"/>
  <c r="C34" i="11"/>
  <c r="C35" i="11"/>
  <c r="C36" i="11"/>
  <c r="C37" i="11"/>
  <c r="C38" i="11"/>
  <c r="C39" i="11"/>
  <c r="C40" i="11"/>
  <c r="C41" i="11"/>
  <c r="C42" i="11"/>
  <c r="C43" i="11"/>
  <c r="C44" i="11"/>
  <c r="E44" i="11" s="1"/>
  <c r="C45" i="11"/>
  <c r="E45" i="11" s="1"/>
  <c r="C46" i="11"/>
  <c r="E46" i="11" s="1"/>
  <c r="C47" i="11"/>
  <c r="C48" i="11"/>
  <c r="C54" i="11" s="1"/>
  <c r="C32" i="11"/>
  <c r="B33" i="11"/>
  <c r="B34" i="11"/>
  <c r="B35" i="11"/>
  <c r="B36" i="11"/>
  <c r="B37" i="11"/>
  <c r="B38" i="11"/>
  <c r="B39" i="11"/>
  <c r="B40" i="11"/>
  <c r="B41" i="11"/>
  <c r="B42" i="11"/>
  <c r="B43" i="11"/>
  <c r="E43" i="11" s="1"/>
  <c r="B44" i="11"/>
  <c r="B45" i="11"/>
  <c r="B46" i="11"/>
  <c r="B47" i="11"/>
  <c r="B48" i="11"/>
  <c r="B32" i="11"/>
  <c r="G45" i="11"/>
  <c r="H45" i="11" s="1"/>
  <c r="G42" i="11"/>
  <c r="H42" i="11" s="1"/>
  <c r="G22" i="11"/>
  <c r="H22" i="11" s="1"/>
  <c r="G6" i="11"/>
  <c r="H6" i="11" s="1"/>
  <c r="D6" i="12" s="1"/>
  <c r="G20" i="11"/>
  <c r="H20" i="11" s="1"/>
  <c r="G32" i="11"/>
  <c r="H32" i="11" s="1"/>
  <c r="G33" i="11"/>
  <c r="H33" i="11" s="1"/>
  <c r="G34" i="11"/>
  <c r="H34" i="11" s="1"/>
  <c r="G35" i="11"/>
  <c r="H35" i="11" s="1"/>
  <c r="G36" i="11"/>
  <c r="H36" i="11" s="1"/>
  <c r="G37" i="11"/>
  <c r="H37" i="11" s="1"/>
  <c r="G38" i="11"/>
  <c r="H38" i="11" s="1"/>
  <c r="G39" i="11"/>
  <c r="H39" i="11" s="1"/>
  <c r="G40" i="11"/>
  <c r="H40" i="11" s="1"/>
  <c r="G41" i="11"/>
  <c r="H41" i="11" s="1"/>
  <c r="G43" i="11"/>
  <c r="H43" i="11" s="1"/>
  <c r="G44" i="11"/>
  <c r="H44" i="11" s="1"/>
  <c r="G46" i="11"/>
  <c r="H46" i="11" s="1"/>
  <c r="G47" i="11"/>
  <c r="H47" i="11" s="1"/>
  <c r="G48" i="11"/>
  <c r="H48" i="11" s="1"/>
  <c r="F80" i="11"/>
  <c r="F79" i="11"/>
  <c r="F78" i="11"/>
  <c r="F77" i="11"/>
  <c r="F76" i="11"/>
  <c r="F75" i="11"/>
  <c r="F49" i="11"/>
  <c r="F23" i="11"/>
  <c r="G74" i="11"/>
  <c r="H74" i="11" s="1"/>
  <c r="G73" i="11"/>
  <c r="H73" i="11" s="1"/>
  <c r="G72" i="11"/>
  <c r="H72" i="11" s="1"/>
  <c r="G71" i="11"/>
  <c r="H71" i="11"/>
  <c r="G70" i="11"/>
  <c r="G69" i="11"/>
  <c r="H69" i="11" s="1"/>
  <c r="G68" i="11"/>
  <c r="G67" i="11"/>
  <c r="H67" i="11" s="1"/>
  <c r="G66" i="11"/>
  <c r="H66" i="11" s="1"/>
  <c r="G65" i="11"/>
  <c r="H65" i="11" s="1"/>
  <c r="G64" i="11"/>
  <c r="H64" i="11" s="1"/>
  <c r="G63" i="11"/>
  <c r="H63" i="11" s="1"/>
  <c r="G62" i="11"/>
  <c r="H62" i="11" s="1"/>
  <c r="G61" i="11"/>
  <c r="H61" i="11" s="1"/>
  <c r="G60" i="11"/>
  <c r="H60" i="11" s="1"/>
  <c r="G59" i="11"/>
  <c r="H59" i="11" s="1"/>
  <c r="G58" i="11"/>
  <c r="H58" i="11" s="1"/>
  <c r="F54" i="11"/>
  <c r="F50" i="11"/>
  <c r="G18" i="11"/>
  <c r="H18" i="11"/>
  <c r="F28" i="11"/>
  <c r="G10" i="11"/>
  <c r="H10" i="11" s="1"/>
  <c r="D10" i="12" s="1"/>
  <c r="E35" i="12"/>
  <c r="D35" i="12"/>
  <c r="C35" i="12"/>
  <c r="B44" i="12"/>
  <c r="F24" i="11"/>
  <c r="F53" i="11"/>
  <c r="F52" i="11"/>
  <c r="F51" i="11"/>
  <c r="F27" i="11"/>
  <c r="F26" i="11"/>
  <c r="F25" i="11"/>
  <c r="G21" i="11"/>
  <c r="H21" i="11" s="1"/>
  <c r="G19" i="11"/>
  <c r="H19" i="11" s="1"/>
  <c r="G17" i="11"/>
  <c r="H17" i="11" s="1"/>
  <c r="G16" i="11"/>
  <c r="H16" i="11" s="1"/>
  <c r="G15" i="11"/>
  <c r="H15" i="11" s="1"/>
  <c r="G14" i="11"/>
  <c r="H14" i="11" s="1"/>
  <c r="G13" i="11"/>
  <c r="G12" i="11"/>
  <c r="H12" i="11" s="1"/>
  <c r="D12" i="12" s="1"/>
  <c r="G11" i="11"/>
  <c r="H11" i="11" s="1"/>
  <c r="D11" i="12" s="1"/>
  <c r="G9" i="11"/>
  <c r="H9" i="11" s="1"/>
  <c r="D9" i="12" s="1"/>
  <c r="G8" i="11"/>
  <c r="H8" i="11" s="1"/>
  <c r="D8" i="12" s="1"/>
  <c r="G7" i="11"/>
  <c r="G80" i="11"/>
  <c r="H80" i="11" s="1"/>
  <c r="E41" i="11"/>
  <c r="E20" i="11"/>
  <c r="B80" i="11"/>
  <c r="C27" i="11"/>
  <c r="E73" i="11"/>
  <c r="H70" i="11"/>
  <c r="B28" i="11"/>
  <c r="B78" i="11" l="1"/>
  <c r="E42" i="11"/>
  <c r="C28" i="11"/>
  <c r="E28" i="11" s="1"/>
  <c r="B52" i="11"/>
  <c r="E47" i="11"/>
  <c r="E35" i="11"/>
  <c r="D39" i="12" s="1"/>
  <c r="E71" i="11"/>
  <c r="E34" i="11"/>
  <c r="D38" i="12" s="1"/>
  <c r="E69" i="11"/>
  <c r="E74" i="11"/>
  <c r="E15" i="11"/>
  <c r="E65" i="11"/>
  <c r="C43" i="12" s="1"/>
  <c r="E64" i="11"/>
  <c r="C42" i="12" s="1"/>
  <c r="B77" i="11"/>
  <c r="E37" i="11"/>
  <c r="D41" i="12" s="1"/>
  <c r="E9" i="11"/>
  <c r="C9" i="12" s="1"/>
  <c r="E60" i="11"/>
  <c r="C38" i="12" s="1"/>
  <c r="E33" i="11"/>
  <c r="D37" i="12" s="1"/>
  <c r="E7" i="11"/>
  <c r="C7" i="12" s="1"/>
  <c r="E32" i="11"/>
  <c r="D36" i="12" s="1"/>
  <c r="C25" i="11"/>
  <c r="E8" i="11"/>
  <c r="E38" i="12" s="1"/>
  <c r="C50" i="11"/>
  <c r="E36" i="11"/>
  <c r="D40" i="12" s="1"/>
  <c r="B51" i="11"/>
  <c r="C52" i="11"/>
  <c r="B75" i="11"/>
  <c r="C78" i="11"/>
  <c r="G78" i="11"/>
  <c r="H78" i="11" s="1"/>
  <c r="E62" i="11"/>
  <c r="C40" i="12" s="1"/>
  <c r="E59" i="11"/>
  <c r="C37" i="12" s="1"/>
  <c r="B25" i="11"/>
  <c r="E13" i="11"/>
  <c r="E43" i="12" s="1"/>
  <c r="B27" i="11"/>
  <c r="E27" i="11" s="1"/>
  <c r="B26" i="11"/>
  <c r="B53" i="11"/>
  <c r="C79" i="11"/>
  <c r="E16" i="11"/>
  <c r="E18" i="11"/>
  <c r="G79" i="11"/>
  <c r="H79" i="11" s="1"/>
  <c r="E66" i="11"/>
  <c r="E21" i="11"/>
  <c r="G23" i="11"/>
  <c r="H23" i="11" s="1"/>
  <c r="D14" i="12" s="1"/>
  <c r="E12" i="11"/>
  <c r="C12" i="12" s="1"/>
  <c r="C24" i="11"/>
  <c r="B24" i="11"/>
  <c r="G77" i="11"/>
  <c r="H77" i="11" s="1"/>
  <c r="G53" i="11"/>
  <c r="H53" i="11" s="1"/>
  <c r="H7" i="11"/>
  <c r="D7" i="12" s="1"/>
  <c r="C76" i="11"/>
  <c r="B23" i="11"/>
  <c r="C80" i="11"/>
  <c r="E80" i="11" s="1"/>
  <c r="E48" i="11"/>
  <c r="B54" i="11"/>
  <c r="E54" i="11" s="1"/>
  <c r="C26" i="11"/>
  <c r="C53" i="11"/>
  <c r="B50" i="11"/>
  <c r="E63" i="11"/>
  <c r="C41" i="12" s="1"/>
  <c r="B49" i="11"/>
  <c r="E38" i="11"/>
  <c r="D42" i="12" s="1"/>
  <c r="C23" i="11"/>
  <c r="E19" i="11"/>
  <c r="E11" i="11"/>
  <c r="E41" i="12" s="1"/>
  <c r="B79" i="11"/>
  <c r="E39" i="11"/>
  <c r="D43" i="12" s="1"/>
  <c r="G24" i="11"/>
  <c r="H24" i="11" s="1"/>
  <c r="G28" i="11"/>
  <c r="H28" i="11" s="1"/>
  <c r="B76" i="11"/>
  <c r="E40" i="11"/>
  <c r="G50" i="11"/>
  <c r="H50" i="11" s="1"/>
  <c r="C77" i="11"/>
  <c r="C51" i="11"/>
  <c r="G75" i="11"/>
  <c r="H75" i="11" s="1"/>
  <c r="G54" i="11"/>
  <c r="H54" i="11" s="1"/>
  <c r="G26" i="11"/>
  <c r="H26" i="11" s="1"/>
  <c r="G27" i="11"/>
  <c r="H27" i="11" s="1"/>
  <c r="H68" i="11"/>
  <c r="C49" i="11"/>
  <c r="C75" i="11"/>
  <c r="G76" i="11"/>
  <c r="H76" i="11" s="1"/>
  <c r="G49" i="11"/>
  <c r="H49" i="11" s="1"/>
  <c r="G52" i="11"/>
  <c r="H52" i="11" s="1"/>
  <c r="H13" i="11"/>
  <c r="D13" i="12" s="1"/>
  <c r="E10" i="11"/>
  <c r="G51" i="11"/>
  <c r="H51" i="11" s="1"/>
  <c r="G25" i="11"/>
  <c r="H25" i="11" s="1"/>
  <c r="E6" i="11"/>
  <c r="E58" i="11"/>
  <c r="C36" i="12" s="1"/>
  <c r="E78" i="11" l="1"/>
  <c r="M56" i="12" s="1"/>
  <c r="E52" i="11"/>
  <c r="N56" i="12" s="1"/>
  <c r="E53" i="11"/>
  <c r="E79" i="11"/>
  <c r="E39" i="12"/>
  <c r="E37" i="12"/>
  <c r="E75" i="11"/>
  <c r="C44" i="12" s="1"/>
  <c r="E77" i="11"/>
  <c r="M55" i="12" s="1"/>
  <c r="E50" i="11"/>
  <c r="N54" i="12" s="1"/>
  <c r="C8" i="12"/>
  <c r="C13" i="12"/>
  <c r="E42" i="12"/>
  <c r="E25" i="11"/>
  <c r="O55" i="12" s="1"/>
  <c r="C11" i="12"/>
  <c r="E23" i="11"/>
  <c r="C14" i="12" s="1"/>
  <c r="E51" i="11"/>
  <c r="N55" i="12" s="1"/>
  <c r="E26" i="11"/>
  <c r="O56" i="12" s="1"/>
  <c r="E24" i="11"/>
  <c r="E49" i="11"/>
  <c r="D44" i="12" s="1"/>
  <c r="E76" i="11"/>
  <c r="M54" i="12" s="1"/>
  <c r="C6" i="12"/>
  <c r="E36" i="12"/>
  <c r="C10" i="12"/>
  <c r="E40" i="12"/>
  <c r="L21" i="12" l="1"/>
  <c r="E44" i="12"/>
  <c r="L22" i="12"/>
  <c r="L20" i="12"/>
  <c r="O54" i="12"/>
</calcChain>
</file>

<file path=xl/comments1.xml><?xml version="1.0" encoding="utf-8"?>
<comments xmlns="http://schemas.openxmlformats.org/spreadsheetml/2006/main">
  <authors>
    <author>Beatrice Mouille (AGAH)</author>
  </authors>
  <commentList>
    <comment ref="B132" authorId="0" shapeId="0">
      <text>
        <r>
          <rPr>
            <b/>
            <sz val="9"/>
            <color indexed="81"/>
            <rFont val="Tahoma"/>
            <family val="2"/>
          </rPr>
          <t>(for  the assessor: please insert here any comment if needed)</t>
        </r>
      </text>
    </comment>
    <comment ref="H132" authorId="0" shapeId="0">
      <text>
        <r>
          <rPr>
            <b/>
            <sz val="9"/>
            <color indexed="81"/>
            <rFont val="Tahoma"/>
            <family val="2"/>
          </rPr>
          <t>(for  the assessor: please insert here any comment if needed)</t>
        </r>
      </text>
    </comment>
    <comment ref="B141" authorId="0" shapeId="0">
      <text>
        <r>
          <rPr>
            <b/>
            <sz val="9"/>
            <color indexed="81"/>
            <rFont val="Tahoma"/>
            <family val="2"/>
          </rPr>
          <t>(for  the assessor: please insert here any comment if needed)</t>
        </r>
        <r>
          <rPr>
            <sz val="9"/>
            <color indexed="81"/>
            <rFont val="Tahoma"/>
            <family val="2"/>
          </rPr>
          <t xml:space="preserve">
</t>
        </r>
      </text>
    </comment>
  </commentList>
</comments>
</file>

<file path=xl/sharedStrings.xml><?xml version="1.0" encoding="utf-8"?>
<sst xmlns="http://schemas.openxmlformats.org/spreadsheetml/2006/main" count="525" uniqueCount="414">
  <si>
    <t>#</t>
  </si>
  <si>
    <t>Geographic location</t>
  </si>
  <si>
    <t>Basic supply</t>
  </si>
  <si>
    <t>Communication means</t>
  </si>
  <si>
    <t>Sample accession</t>
  </si>
  <si>
    <t>Assessor may ask for numbers from yearly reports or log book</t>
  </si>
  <si>
    <t>Available technology</t>
  </si>
  <si>
    <t xml:space="preserve">Training </t>
  </si>
  <si>
    <t>Quality Assurance</t>
  </si>
  <si>
    <t>Biosafety/Biosecurity</t>
  </si>
  <si>
    <t>Staff Security/Health</t>
  </si>
  <si>
    <t>Laboratory collaboration</t>
  </si>
  <si>
    <t>Score</t>
  </si>
  <si>
    <t>Microscopy capacity</t>
  </si>
  <si>
    <t xml:space="preserve">Annual maintenance of PCR cycler </t>
  </si>
  <si>
    <t xml:space="preserve"> National lab networking</t>
  </si>
  <si>
    <t xml:space="preserve">Sample accession </t>
  </si>
  <si>
    <t>*Please list the selected diseases for the PT (and frequency)</t>
  </si>
  <si>
    <t xml:space="preserve">Metrology procedures </t>
  </si>
  <si>
    <t>Maintenance procedures</t>
  </si>
  <si>
    <t>Biosafety cabinets tested</t>
  </si>
  <si>
    <t xml:space="preserve">Support to/by members of the national lab network by training (n trainings/year) </t>
  </si>
  <si>
    <t>Support to/by members of the national lab network by provision of material</t>
  </si>
  <si>
    <t>SOP shall be in accordance with recommendations of OIE/WHO/FAO or International Reference laboratories;  SOP shall ideally comprise a list of references
*Please list the diseases for which SOPs are in use</t>
  </si>
  <si>
    <t xml:space="preserve">Laboratory Budget </t>
  </si>
  <si>
    <t xml:space="preserve">Organization </t>
  </si>
  <si>
    <t xml:space="preserve">Communication means </t>
  </si>
  <si>
    <t xml:space="preserve">Infrastructure </t>
  </si>
  <si>
    <t xml:space="preserve">Equipment </t>
  </si>
  <si>
    <t xml:space="preserve">Reagent supply </t>
  </si>
  <si>
    <t xml:space="preserve">Staff skills + availability </t>
  </si>
  <si>
    <t xml:space="preserve">Available technology </t>
  </si>
  <si>
    <t>Training , including Certification for shipping of infectious substances (IATA standards)</t>
  </si>
  <si>
    <t>Your laboratory</t>
  </si>
  <si>
    <t>Ideal laboratory</t>
  </si>
  <si>
    <t>Percentage</t>
  </si>
  <si>
    <t>National lab networking</t>
  </si>
  <si>
    <t xml:space="preserve">*Numbers displayed in percentage; Scoring based on the ideal situation (100%):  numbers in each cell represent the achieved percentage compared to the optimum (100%). </t>
  </si>
  <si>
    <t>Current Assessment*</t>
  </si>
  <si>
    <t>LMT Category</t>
  </si>
  <si>
    <t>Assessments scores</t>
  </si>
  <si>
    <t>Category</t>
  </si>
  <si>
    <t>A</t>
  </si>
  <si>
    <t>B</t>
  </si>
  <si>
    <t>Area</t>
  </si>
  <si>
    <t>Reliability of the result</t>
  </si>
  <si>
    <t xml:space="preserve">Assessor's comments 
Current assessment </t>
  </si>
  <si>
    <t xml:space="preserve">Assessment A: </t>
  </si>
  <si>
    <t>Assessment B:</t>
  </si>
  <si>
    <t>Current assessment C:</t>
  </si>
  <si>
    <t>General laboratory profile, TOTAL (%)</t>
  </si>
  <si>
    <t>Infrastructure, equipment, supplies, TOTAL (%)</t>
  </si>
  <si>
    <t>Laboratory performance, TOTAL (%)</t>
  </si>
  <si>
    <t>QA,Biosafety/Biosecurity, TOTAL (%)</t>
  </si>
  <si>
    <t>Lab collaboration and networking, TOTAL (%)</t>
  </si>
  <si>
    <t>Total answers</t>
  </si>
  <si>
    <t>total questions</t>
  </si>
  <si>
    <t>Results Assessment B</t>
  </si>
  <si>
    <t>Results Assessment A</t>
  </si>
  <si>
    <t>Results Assessment C (Current)</t>
  </si>
  <si>
    <t>Reliability</t>
  </si>
  <si>
    <t>Reliability **</t>
  </si>
  <si>
    <t xml:space="preserve"> LMT Category</t>
  </si>
  <si>
    <t>TOTAL (%)</t>
  </si>
  <si>
    <t>Grand Total assessment C</t>
  </si>
  <si>
    <t>Grand Total assessment B</t>
  </si>
  <si>
    <t>Grand Total assessment A</t>
  </si>
  <si>
    <t>QA, Biosafety/Biosecurity</t>
  </si>
  <si>
    <t>Lab collaboration and networking</t>
  </si>
  <si>
    <t>Major strengths:</t>
  </si>
  <si>
    <r>
      <rPr>
        <b/>
        <sz val="18"/>
        <rFont val="Calibri"/>
        <family val="2"/>
        <scheme val="minor"/>
      </rPr>
      <t xml:space="preserve">A:   </t>
    </r>
    <r>
      <rPr>
        <b/>
        <u/>
        <sz val="12"/>
        <rFont val="Calibri"/>
        <family val="2"/>
        <scheme val="minor"/>
      </rPr>
      <t xml:space="preserve">Date assessment </t>
    </r>
  </si>
  <si>
    <r>
      <rPr>
        <b/>
        <sz val="16"/>
        <rFont val="Calibri"/>
        <family val="2"/>
        <scheme val="minor"/>
      </rPr>
      <t xml:space="preserve">B: </t>
    </r>
    <r>
      <rPr>
        <b/>
        <sz val="11"/>
        <rFont val="Calibri"/>
        <family val="2"/>
        <scheme val="minor"/>
      </rPr>
      <t xml:space="preserve">  </t>
    </r>
    <r>
      <rPr>
        <b/>
        <u/>
        <sz val="12"/>
        <rFont val="Calibri"/>
        <family val="2"/>
        <scheme val="minor"/>
      </rPr>
      <t>Date assessment</t>
    </r>
  </si>
  <si>
    <r>
      <rPr>
        <b/>
        <sz val="16"/>
        <rFont val="Calibri"/>
        <family val="2"/>
        <scheme val="minor"/>
      </rPr>
      <t xml:space="preserve">C:  </t>
    </r>
    <r>
      <rPr>
        <b/>
        <sz val="12"/>
        <rFont val="Calibri"/>
        <family val="2"/>
        <scheme val="minor"/>
      </rPr>
      <t xml:space="preserve"> </t>
    </r>
    <r>
      <rPr>
        <b/>
        <u/>
        <sz val="12"/>
        <rFont val="Calibri"/>
        <family val="2"/>
        <scheme val="minor"/>
      </rPr>
      <t xml:space="preserve">Date current assessment </t>
    </r>
  </si>
  <si>
    <t xml:space="preserve">Self assessment  Y / N  </t>
  </si>
  <si>
    <t>Assessor's affiliation:</t>
  </si>
  <si>
    <t>Name assessor A:</t>
  </si>
  <si>
    <t>Name assessor B:</t>
  </si>
  <si>
    <t>Name assessor  C:</t>
  </si>
  <si>
    <t>(for  the assessor: please insert here any comment if needed)</t>
  </si>
  <si>
    <t xml:space="preserve">Major gaps: </t>
  </si>
  <si>
    <t>dd/mm/yyyy</t>
  </si>
  <si>
    <t>Biosafety cabinets in conformity with international recognized standards</t>
  </si>
  <si>
    <t>Regular contacts with national laboratory network</t>
  </si>
  <si>
    <t>Connectivity to landline phone/fax  (hours of availability, use of cell phones)</t>
  </si>
  <si>
    <t xml:space="preserve">Access to internet (hours per day or days/week) </t>
  </si>
  <si>
    <t>Access to scientific publications</t>
  </si>
  <si>
    <t>Distribution of scientific results (updates of website, frequency of publications)</t>
  </si>
  <si>
    <t>Staff emergency service</t>
  </si>
  <si>
    <t>Availability of maintenance staff</t>
  </si>
  <si>
    <t>Carcass accession (number of carcasses per week, month or year)</t>
  </si>
  <si>
    <t>Sample throughput by PCR</t>
  </si>
  <si>
    <t xml:space="preserve">Sample throughput from surveillance or monitoring </t>
  </si>
  <si>
    <t xml:space="preserve">Prompt sample processing </t>
  </si>
  <si>
    <t>Post mortem capability (skills and experience of pathologists) in necropsies</t>
  </si>
  <si>
    <t>Skills and experience of histologists</t>
  </si>
  <si>
    <t>Prompt bacteria identification</t>
  </si>
  <si>
    <t>Prompt parasite identification</t>
  </si>
  <si>
    <t xml:space="preserve">Cell culture (virology) capability </t>
  </si>
  <si>
    <t>Egg culture (virology) capability</t>
  </si>
  <si>
    <t>Serological capability</t>
  </si>
  <si>
    <t>Molecular capability</t>
  </si>
  <si>
    <t>Sequencing capability</t>
  </si>
  <si>
    <t>Animal experiment capability</t>
  </si>
  <si>
    <t>External training in lab performance</t>
  </si>
  <si>
    <t>Internal training in lab performance/GLP</t>
  </si>
  <si>
    <t>Training in QA/QC</t>
  </si>
  <si>
    <t>Training in maintenance and calibration</t>
  </si>
  <si>
    <t>Training in lab management</t>
  </si>
  <si>
    <t>Training in biosafety</t>
  </si>
  <si>
    <t>Training in shipping of infectious substances</t>
  </si>
  <si>
    <t>Standard requirements for the competence to carry out tests and calibrations</t>
  </si>
  <si>
    <t>Best practice testing of particular diseases</t>
  </si>
  <si>
    <t>Methodology standardization</t>
  </si>
  <si>
    <t>Correct performance of tests / methodology and kits</t>
  </si>
  <si>
    <t>Overall lab quality assurance</t>
  </si>
  <si>
    <t>Test quality assurance</t>
  </si>
  <si>
    <t>Sample identification and follow-up</t>
  </si>
  <si>
    <t>Application of international recommendations</t>
  </si>
  <si>
    <t>Biosafety / biosecurity application</t>
  </si>
  <si>
    <t>Preparation for emerging diseases</t>
  </si>
  <si>
    <t>Staff protection from biohazards</t>
  </si>
  <si>
    <t>In-country lab networking</t>
  </si>
  <si>
    <t>Regional lab networking</t>
  </si>
  <si>
    <t>International collaboration</t>
  </si>
  <si>
    <t xml:space="preserve">Networking with international labs </t>
  </si>
  <si>
    <t>International lab networking / twinning</t>
  </si>
  <si>
    <t xml:space="preserve">Information retrieval from public sources </t>
  </si>
  <si>
    <t xml:space="preserve">Information retrieval </t>
  </si>
  <si>
    <t xml:space="preserve">Information sharing </t>
  </si>
  <si>
    <t>Expertise in using e-platforms for epidemiological data analysis / risk assessments</t>
  </si>
  <si>
    <t>Assessor may ask for phone /fax access and test it on the day of assessment</t>
  </si>
  <si>
    <t>Assessor may ask for internet access and test it on the day of assessment</t>
  </si>
  <si>
    <t>Assessor may ask for visiting the library and ask staff about availability of journals like Science/Virology/Nature</t>
  </si>
  <si>
    <t>Assessor may check the link for the website and ask for a list of publications</t>
  </si>
  <si>
    <r>
      <rPr>
        <b/>
        <sz val="10"/>
        <rFont val="Calibri"/>
        <family val="2"/>
      </rPr>
      <t>Staff emergency availability</t>
    </r>
    <r>
      <rPr>
        <sz val="10"/>
        <rFont val="Calibri"/>
        <family val="2"/>
      </rPr>
      <t>: one staff member is always on duty in emergency situation, receives a call and comes to the lab to work any time of day or night.</t>
    </r>
  </si>
  <si>
    <r>
      <rPr>
        <b/>
        <sz val="10"/>
        <rFont val="Calibri"/>
        <family val="2"/>
        <scheme val="minor"/>
      </rPr>
      <t>Routine diagnosis/routine samples</t>
    </r>
    <r>
      <rPr>
        <sz val="10"/>
        <rFont val="Calibri"/>
        <family val="2"/>
        <scheme val="minor"/>
      </rPr>
      <t>: samples are investigated by serological, virological, bacteriological, parasitological or toxicological standard tests</t>
    </r>
  </si>
  <si>
    <r>
      <rPr>
        <b/>
        <sz val="10"/>
        <rFont val="Calibri"/>
        <family val="2"/>
        <scheme val="minor"/>
      </rPr>
      <t>Routine samples</t>
    </r>
    <r>
      <rPr>
        <sz val="10"/>
        <rFont val="Calibri"/>
        <family val="2"/>
        <scheme val="minor"/>
      </rPr>
      <t>: samples are investigated by serological, virological, bacteriological, parasitological or toxicological standard tests</t>
    </r>
  </si>
  <si>
    <r>
      <rPr>
        <b/>
        <sz val="10"/>
        <rFont val="Calibri"/>
        <family val="2"/>
      </rPr>
      <t>R</t>
    </r>
    <r>
      <rPr>
        <sz val="10"/>
        <rFont val="Calibri"/>
        <family val="2"/>
      </rPr>
      <t>ealtime or conventional PCR</t>
    </r>
  </si>
  <si>
    <r>
      <rPr>
        <b/>
        <sz val="10"/>
        <rFont val="Calibri"/>
        <family val="2"/>
      </rPr>
      <t>Active surveillance or monitoring program:</t>
    </r>
    <r>
      <rPr>
        <sz val="10"/>
        <rFont val="Calibri"/>
        <family val="2"/>
      </rPr>
      <t xml:space="preserve"> Programs, possibly funded by external source to investigate samples from animals that appear healthy but may be positive for a certain disease that is monitored for. Eg AI-monitoring programs in many countries.</t>
    </r>
  </si>
  <si>
    <r>
      <rPr>
        <b/>
        <sz val="10"/>
        <rFont val="Calibri"/>
        <family val="2"/>
      </rPr>
      <t>Specifically trained</t>
    </r>
    <r>
      <rPr>
        <sz val="10"/>
        <rFont val="Calibri"/>
        <family val="2"/>
      </rPr>
      <t xml:space="preserve"> : at least 2 years of exclusively working in a pathological department of a renown institute or university or PhD in pathology, or special degree in pathology</t>
    </r>
  </si>
  <si>
    <r>
      <rPr>
        <b/>
        <sz val="10"/>
        <rFont val="Calibri"/>
        <family val="2"/>
      </rPr>
      <t>Specifically trained</t>
    </r>
    <r>
      <rPr>
        <sz val="10"/>
        <rFont val="Calibri"/>
        <family val="2"/>
      </rPr>
      <t xml:space="preserve"> : at least 2 years of exclusively working in a pathological department of a renown institute or university or PhD in pathology, or special degree in histology</t>
    </r>
  </si>
  <si>
    <r>
      <rPr>
        <b/>
        <sz val="10"/>
        <rFont val="Calibri"/>
        <family val="2"/>
      </rPr>
      <t>Training</t>
    </r>
    <r>
      <rPr>
        <sz val="10"/>
        <rFont val="Calibri"/>
        <family val="2"/>
      </rPr>
      <t xml:space="preserve"> </t>
    </r>
    <r>
      <rPr>
        <b/>
        <sz val="10"/>
        <rFont val="Calibri"/>
        <family val="2"/>
      </rPr>
      <t>includes:</t>
    </r>
    <r>
      <rPr>
        <sz val="10"/>
        <rFont val="Calibri"/>
        <family val="2"/>
      </rPr>
      <t xml:space="preserve"> Participation in conferences on technical issues and lab performance
*Please indicate in comments any situation when training opportunities are not strategically given</t>
    </r>
  </si>
  <si>
    <r>
      <t>For veterinary laboratories: OIE provides technical information about validation (</t>
    </r>
    <r>
      <rPr>
        <u/>
        <sz val="10"/>
        <rFont val="Calibri"/>
        <family val="2"/>
      </rPr>
      <t>http://www.oie.int/fileadmin/Home/eng/Health_standards/tahm/1.1.04_VALID.pdf)</t>
    </r>
  </si>
  <si>
    <t>International standards: as advised by WHO, OIE, FAO or International Reference laboratories</t>
  </si>
  <si>
    <t>For veterinary laboratories: refers to OIE Terrestrial manual</t>
  </si>
  <si>
    <r>
      <rPr>
        <b/>
        <sz val="10"/>
        <rFont val="Calibri"/>
        <family val="2"/>
      </rPr>
      <t>Biorisk officer:</t>
    </r>
    <r>
      <rPr>
        <sz val="10"/>
        <rFont val="Calibri"/>
        <family val="2"/>
      </rPr>
      <t>an individual who has expertise in the biohazards encountered in the organization, is competent and has been designated to advise top management and staff on biorisk management issues (note: different naming possible: biosafety officer, biorisk management advisor, biosecurity officer, biorisk manager...)</t>
    </r>
  </si>
  <si>
    <t xml:space="preserve">Assessor may note the names of collaborative laboratories </t>
  </si>
  <si>
    <t>*Please list the diseases</t>
  </si>
  <si>
    <r>
      <rPr>
        <b/>
        <sz val="10"/>
        <rFont val="Calibri"/>
        <family val="2"/>
      </rPr>
      <t>PPE:</t>
    </r>
    <r>
      <rPr>
        <sz val="10"/>
        <rFont val="Calibri"/>
        <family val="2"/>
      </rPr>
      <t xml:space="preserve"> Personal Protective Equipment ,usually comes as a kit providing a one-time-use closed overall with hair cover,  goggles, double pair  gloves, FP3-mask + boots</t>
    </r>
  </si>
  <si>
    <t xml:space="preserve">International ref lab: FAO, OIE or WHO Reference laboratory or centre or collaborating centre  </t>
  </si>
  <si>
    <t>Assessor may ask which web-based platform(s)</t>
  </si>
  <si>
    <t>Corrective and preventive actions management</t>
  </si>
  <si>
    <t>Core contributors:</t>
  </si>
  <si>
    <t>Additional contributors:</t>
  </si>
  <si>
    <t>The designations employed and the presentation of material in this tool does not imply the expression of any opinion whatsoever on the part of the Food and Agriculture Organization of the United Nations (FAO) concerning the legal or development status of any country, territory, city or area or of its authorities, or concerning the delimitation of its frontiers or boundaries. The mention of specific companies or products of manufacturers, whether or not these have been patented, does not imply that these have been endorsed or recommended by FAO in preference to others of a similar nature that are not mentioned.</t>
  </si>
  <si>
    <t>The views expressed in this information product are those of the author(s) and do not necessarily reflect the views or policies of FAO.</t>
  </si>
  <si>
    <r>
      <t xml:space="preserve">© FAO, </t>
    </r>
    <r>
      <rPr>
        <sz val="9"/>
        <rFont val="Arial"/>
        <family val="2"/>
      </rPr>
      <t>2014</t>
    </r>
  </si>
  <si>
    <t>FAO encourages the use, reproduction and dissemination of material in this information product. Except where otherwise indicated, material may be copied, downloaded and printed for private study, research and teaching purposes, or for use in non-commercial products or services, provided that appropriate acknowledgement of FAO as the source and copyright holder is given and that FAO’s endorsement of users’ views, products or services is not implied in any way.</t>
  </si>
  <si>
    <t>FAO:</t>
  </si>
  <si>
    <r>
      <t xml:space="preserve">Joël Godenir, </t>
    </r>
    <r>
      <rPr>
        <i/>
        <sz val="10"/>
        <color theme="1"/>
        <rFont val="Arial"/>
        <family val="2"/>
      </rPr>
      <t>France Vétérinaire International</t>
    </r>
  </si>
  <si>
    <r>
      <t xml:space="preserve">Nicolas Keck, </t>
    </r>
    <r>
      <rPr>
        <i/>
        <sz val="10"/>
        <color theme="1"/>
        <rFont val="Arial"/>
        <family val="2"/>
      </rPr>
      <t>France Vétérinaire International</t>
    </r>
  </si>
  <si>
    <r>
      <t xml:space="preserve">Michael Treilles, </t>
    </r>
    <r>
      <rPr>
        <i/>
        <sz val="10"/>
        <color theme="1"/>
        <rFont val="Arial"/>
        <family val="2"/>
      </rPr>
      <t>France Vétérinaire International</t>
    </r>
  </si>
  <si>
    <r>
      <t xml:space="preserve">Florence Baurier, </t>
    </r>
    <r>
      <rPr>
        <i/>
        <sz val="10"/>
        <color theme="1"/>
        <rFont val="Arial"/>
        <family val="2"/>
      </rPr>
      <t>France Vétérinaire International</t>
    </r>
  </si>
  <si>
    <r>
      <t xml:space="preserve">Jean Guillotin, </t>
    </r>
    <r>
      <rPr>
        <i/>
        <sz val="10"/>
        <color theme="1"/>
        <rFont val="Arial"/>
        <family val="2"/>
      </rPr>
      <t>France Vétérinaire International</t>
    </r>
  </si>
  <si>
    <r>
      <t xml:space="preserve">Stuart Blacksell, </t>
    </r>
    <r>
      <rPr>
        <i/>
        <sz val="10"/>
        <color theme="1"/>
        <rFont val="Arial"/>
        <family val="2"/>
      </rPr>
      <t>Mahidol-Oxford Tropical Medicine Research Unit (MORU)</t>
    </r>
  </si>
  <si>
    <r>
      <t>Anja Globig</t>
    </r>
    <r>
      <rPr>
        <sz val="10"/>
        <color rgb="FF1F497D"/>
        <rFont val="Arial"/>
        <family val="2"/>
      </rPr>
      <t xml:space="preserve">, </t>
    </r>
    <r>
      <rPr>
        <i/>
        <sz val="10"/>
        <color theme="1"/>
        <rFont val="Arial"/>
        <family val="2"/>
      </rPr>
      <t>Friedrich Loeffler Institute</t>
    </r>
  </si>
  <si>
    <r>
      <t xml:space="preserve">All requests for translation and adaptation rights, and for resale and other commercial use rights should be made via www.fao.org/contact-us/licence-request or addressed to </t>
    </r>
    <r>
      <rPr>
        <sz val="9"/>
        <color rgb="FF0000FF"/>
        <rFont val="Arial"/>
        <family val="2"/>
      </rPr>
      <t>copyright@fao.org</t>
    </r>
  </si>
  <si>
    <r>
      <t xml:space="preserve">In addition the tool will be covered by the general terms and condition for the Web, which includes copyright and disclaimer material covering all web site content available at </t>
    </r>
    <r>
      <rPr>
        <sz val="9"/>
        <color rgb="FF0000FF"/>
        <rFont val="Arial"/>
        <family val="2"/>
      </rPr>
      <t>http://www.fao.org/contact-us/terms/en/</t>
    </r>
  </si>
  <si>
    <t>External contributor:</t>
  </si>
  <si>
    <t>External contributors:</t>
  </si>
  <si>
    <t>Charles Bebay,
Filip Claes,
Nining Hartaningsih,
Youssouf Kaboré,
Sanipa Suradhat</t>
  </si>
  <si>
    <t>Gwenaelle Dauphin,
Mia Kim-Torchetti,
Béatrice Mouillé,
Boubacar M'Baye Seck †</t>
  </si>
  <si>
    <r>
      <t>*</t>
    </r>
    <r>
      <rPr>
        <b/>
        <sz val="10"/>
        <rFont val="Calibri"/>
        <family val="2"/>
      </rPr>
      <t>Important bacteria</t>
    </r>
    <r>
      <rPr>
        <sz val="10"/>
        <rFont val="Calibri"/>
        <family val="2"/>
      </rPr>
      <t xml:space="preserve"> (dependant on the region): e.g.  brucellosis, bacillus (anthracis), mycobacterium ssp,  salmonellosis, E.coli, Staph and Strep;  borrelia, leptospira, campylobacter, bordetella, francisella, legionella, yersinia, pasteurella, fusobacterium, clostridium spp, listeria, chlamydia, coxiella;  ** notifiable bacterial diseases (OIE): http://www.oie.int/animal-health-in-the-world/oie-listed-diseases-2015/
</t>
    </r>
  </si>
  <si>
    <r>
      <rPr>
        <b/>
        <sz val="10"/>
        <rFont val="Calibri"/>
        <family val="2"/>
        <scheme val="minor"/>
      </rPr>
      <t xml:space="preserve">BSC: </t>
    </r>
    <r>
      <rPr>
        <sz val="10"/>
        <rFont val="Calibri"/>
        <family val="2"/>
        <scheme val="minor"/>
      </rPr>
      <t xml:space="preserve">Biosafety Cabinet Class 
</t>
    </r>
    <r>
      <rPr>
        <b/>
        <sz val="10"/>
        <rFont val="Calibri"/>
        <family val="2"/>
        <scheme val="minor"/>
      </rPr>
      <t>BSL:</t>
    </r>
    <r>
      <rPr>
        <sz val="10"/>
        <rFont val="Calibri"/>
        <family val="2"/>
        <scheme val="minor"/>
      </rPr>
      <t xml:space="preserve"> Biosafety level</t>
    </r>
  </si>
  <si>
    <r>
      <rPr>
        <b/>
        <sz val="10"/>
        <rFont val="Calibri"/>
        <family val="2"/>
      </rPr>
      <t xml:space="preserve">HI: </t>
    </r>
    <r>
      <rPr>
        <sz val="10"/>
        <rFont val="Calibri"/>
        <family val="2"/>
      </rPr>
      <t xml:space="preserve">haemagglutination-inhibition test.
</t>
    </r>
    <r>
      <rPr>
        <b/>
        <sz val="10"/>
        <rFont val="Calibri"/>
        <family val="2"/>
      </rPr>
      <t xml:space="preserve">AGID: </t>
    </r>
    <r>
      <rPr>
        <sz val="10"/>
        <rFont val="Calibri"/>
        <family val="2"/>
      </rPr>
      <t>Agar Gel ImmunoDiffusion test</t>
    </r>
  </si>
  <si>
    <r>
      <rPr>
        <b/>
        <sz val="10"/>
        <rFont val="Calibri"/>
        <family val="2"/>
      </rPr>
      <t>ICPI</t>
    </r>
    <r>
      <rPr>
        <sz val="10"/>
        <rFont val="Calibri"/>
        <family val="2"/>
      </rPr>
      <t xml:space="preserve">: intracerebal pathogenicity index;
</t>
    </r>
    <r>
      <rPr>
        <b/>
        <sz val="10"/>
        <rFont val="Calibri"/>
        <family val="2"/>
      </rPr>
      <t>IVPI:</t>
    </r>
    <r>
      <rPr>
        <sz val="10"/>
        <rFont val="Calibri"/>
        <family val="2"/>
      </rPr>
      <t xml:space="preserve"> Intravenous Pathogenicity Index</t>
    </r>
  </si>
  <si>
    <r>
      <rPr>
        <b/>
        <sz val="10"/>
        <rFont val="Calibri"/>
        <family val="2"/>
      </rPr>
      <t>GLP</t>
    </r>
    <r>
      <rPr>
        <sz val="10"/>
        <rFont val="Calibri"/>
        <family val="2"/>
      </rPr>
      <t>: Good laboratory practice
*Please indicate in comments any situation when training opportunities are not strategically given</t>
    </r>
  </si>
  <si>
    <t>*Please indicate in comments any situation when training opportunities are not strategically given</t>
  </si>
  <si>
    <t>*for the following equipment: pipettes, steamers, climatic chambers, thermometers, scales, spectrophotometers, timers</t>
  </si>
  <si>
    <r>
      <t xml:space="preserve">Barbara Johnson, </t>
    </r>
    <r>
      <rPr>
        <i/>
        <sz val="10"/>
        <color theme="1"/>
        <rFont val="Arial"/>
        <family val="2"/>
      </rPr>
      <t>Australian Animal Health Laboratory</t>
    </r>
  </si>
  <si>
    <t xml:space="preserve">If the laboratory assessed is National/Central, it is expected to provide trainings. If this laboratory only receives training, it should be scored ''1''. If the laboratory assessed is a satellite laboratory, it is expected to mostly (if not exclusively) receive training. </t>
  </si>
  <si>
    <r>
      <t xml:space="preserve"> </t>
    </r>
    <r>
      <rPr>
        <b/>
        <sz val="10"/>
        <rFont val="Calibri"/>
        <family val="2"/>
      </rPr>
      <t xml:space="preserve">*Important parasites: </t>
    </r>
    <r>
      <rPr>
        <sz val="10"/>
        <rFont val="Calibri"/>
        <family val="2"/>
      </rPr>
      <t xml:space="preserve">blood and tissue protozoal parasites (babesia, leishmania, plasmodia, toxoplasma, trypanosoma spp), intestinal protozoal parasites (cryptosporidium, isospara, entamboeba, giardia spp), trematode parasites (fasciola, schistosoma spp), cestode parasites (echinoccocus, taenia spp), nematode parasites (ascaris, strongyloides); ** notifiable parasitic diseases (OIE): </t>
    </r>
    <r>
      <rPr>
        <u/>
        <sz val="10"/>
        <rFont val="Calibri"/>
        <family val="2"/>
      </rPr>
      <t>http://www.oie.int/animal-health-in-the-world/oie-listed-diseases-2015/</t>
    </r>
  </si>
  <si>
    <t>Sub Category</t>
  </si>
  <si>
    <r>
      <rPr>
        <b/>
        <sz val="9"/>
        <rFont val="Calibri"/>
        <family val="2"/>
        <scheme val="minor"/>
      </rPr>
      <t>C</t>
    </r>
    <r>
      <rPr>
        <b/>
        <sz val="8"/>
        <rFont val="Calibri"/>
        <family val="2"/>
        <scheme val="minor"/>
      </rPr>
      <t xml:space="preserve">
Current </t>
    </r>
  </si>
  <si>
    <r>
      <rPr>
        <b/>
        <sz val="9"/>
        <rFont val="Calibri"/>
        <family val="2"/>
      </rPr>
      <t xml:space="preserve">score 1: please specify if/when there is a plan for quality implementation – score 2: please specify the expected  time for accreditation
ISO/IEC 17025:2005 </t>
    </r>
    <r>
      <rPr>
        <sz val="9"/>
        <rFont val="Calibri"/>
        <family val="2"/>
      </rPr>
      <t xml:space="preserve">specifies the general requirements for the competence to carry out tests and/or calibrations, including sampling. It covers testing and calibration performed using standard methods, non-standard methods, and laboratory-developed methods. See: </t>
    </r>
    <r>
      <rPr>
        <u/>
        <sz val="9"/>
        <rFont val="Calibri"/>
        <family val="2"/>
      </rPr>
      <t>http://www.isoiec17025.com/</t>
    </r>
    <r>
      <rPr>
        <sz val="9"/>
        <rFont val="Calibri"/>
        <family val="2"/>
      </rPr>
      <t xml:space="preserve">  </t>
    </r>
    <r>
      <rPr>
        <b/>
        <sz val="9"/>
        <rFont val="Calibri"/>
        <family val="2"/>
      </rPr>
      <t xml:space="preserve"> Iso 17025 includes: </t>
    </r>
    <r>
      <rPr>
        <sz val="9"/>
        <rFont val="Calibri"/>
        <family val="2"/>
      </rPr>
      <t xml:space="preserve"> calibration, regular checks, proper documentation Assessor should ideally detail here for which labs / diseases ISO 17025 has been installed</t>
    </r>
  </si>
  <si>
    <t xml:space="preserve">Additional information for the assessor 
</t>
  </si>
  <si>
    <t>N/A</t>
  </si>
  <si>
    <t>Case sample throughput in Immunoserology (nb of biological samples per year)</t>
  </si>
  <si>
    <t>Case sample throughput in virology (nb of biological samples per year)</t>
  </si>
  <si>
    <t>Case sample throughput in bacteriology (nb of biological samples per year)</t>
  </si>
  <si>
    <t>Case sample throughput in paraistology (nb of biological samples per year)</t>
  </si>
  <si>
    <t>Unintentional release of pathogens from the lab (quarantine)</t>
  </si>
  <si>
    <t>Unintentional release of pathogens from the lab (waste management)</t>
  </si>
  <si>
    <t>Intentional release of pathogens from the lab (controlled access)</t>
  </si>
  <si>
    <t>Health Check</t>
  </si>
  <si>
    <t>Staff protection from zoonoses (vaccination)</t>
  </si>
  <si>
    <t xml:space="preserve">Eye wash and emergency shower </t>
  </si>
  <si>
    <t>LMT Core results- Internal calculations</t>
  </si>
  <si>
    <t>LMT -Core Category</t>
  </si>
  <si>
    <t>ver 092016</t>
  </si>
  <si>
    <t>NB: this issue is also assessed in the LMT-Safety module, question 23</t>
  </si>
  <si>
    <t>NB: this issue is also assessed in the LMT-Safety module, question 83</t>
  </si>
  <si>
    <t>NB: this issue is also assessed in the LMT-Safety module, question 54</t>
  </si>
  <si>
    <r>
      <t xml:space="preserve">Please refer to the following document for proper waste disposal: WHO Laboratory Biosafety Manual, chapter 14 : </t>
    </r>
    <r>
      <rPr>
        <u/>
        <sz val="10"/>
        <rFont val="Calibri"/>
        <family val="2"/>
      </rPr>
      <t xml:space="preserve">http://www.who.int/csr/resources/publications/biosafety/Biosafety7.pdf 
</t>
    </r>
    <r>
      <rPr>
        <b/>
        <sz val="10"/>
        <rFont val="Calibri"/>
        <family val="2"/>
      </rPr>
      <t>NB: this issue is also assessed in the LMT-Safety module, question 39</t>
    </r>
  </si>
  <si>
    <t>NB: this issue is also assessed in the LMT-Safety module, question 24</t>
  </si>
  <si>
    <r>
      <t xml:space="preserve">Properly placed: more than 2 meters from doorway, sufficient room for human traffic, loads not disrupted by air conditioning.
</t>
    </r>
    <r>
      <rPr>
        <b/>
        <sz val="10"/>
        <rFont val="Calibri"/>
        <family val="2"/>
      </rPr>
      <t>NB: this issue is also assessed in the LMT-Safety module, question 85</t>
    </r>
  </si>
  <si>
    <t>Name of  Assessor</t>
  </si>
  <si>
    <t>TRADE NAME :</t>
  </si>
  <si>
    <t>Manufacturer  full name:</t>
  </si>
  <si>
    <t>Address/Contact (Local agent) details/phone:</t>
  </si>
  <si>
    <t>Copy of manufacturing license or registration certificate of the manufacturer in the country of origin</t>
  </si>
  <si>
    <t>Availabity of current License and GMP certificates, written in English</t>
  </si>
  <si>
    <t>Availability of Current License and GMP certificate written in other language</t>
  </si>
  <si>
    <t>Availabiity of  Current License only</t>
  </si>
  <si>
    <t xml:space="preserve">License not submitted </t>
  </si>
  <si>
    <t>Registration No.:</t>
  </si>
  <si>
    <t>Licenses and GMP expiry dates :</t>
  </si>
  <si>
    <t>Country of Origin</t>
  </si>
  <si>
    <t>European</t>
  </si>
  <si>
    <t>North America</t>
  </si>
  <si>
    <t>Japan, Australia, Asean</t>
  </si>
  <si>
    <t xml:space="preserve">Others </t>
  </si>
  <si>
    <t>Name of country</t>
  </si>
  <si>
    <t>Copy of letter of attorney or authorization letter by the manufacturer</t>
  </si>
  <si>
    <t>The letter is written in other than English language</t>
  </si>
  <si>
    <t>The letter not submitted, or date has expired.</t>
  </si>
  <si>
    <t>Reference No.:</t>
  </si>
  <si>
    <t>Copy of assay certificate or certificate of release for latest 3 batches.</t>
  </si>
  <si>
    <t>Availability of these certificates of the latest 3 vaccine batches</t>
  </si>
  <si>
    <t>Latest Certificates provided  less than 3 batches</t>
  </si>
  <si>
    <t xml:space="preserve">Latest Certificates provided less than 2 batches </t>
  </si>
  <si>
    <t>Certificates not provided or of old batches of production</t>
  </si>
  <si>
    <t>Reference Batch No:</t>
  </si>
  <si>
    <t>Copy of registration certificate or free sale certificate of vaccine in country of origin</t>
  </si>
  <si>
    <t>Certificates not submitted</t>
  </si>
  <si>
    <t>Certificate Reference No.:</t>
  </si>
  <si>
    <t>Copy of registration certificate of the vaccine in two other countries.</t>
  </si>
  <si>
    <t>Registration certificates from EU ,  North American ,Japan, Australia countries</t>
  </si>
  <si>
    <t>Regsitration certificates from countries other than EU, North America, Japan, Australia, ASEAN,  or at least one certificate provided.</t>
  </si>
  <si>
    <t>Safe (host, human, environment)</t>
  </si>
  <si>
    <t xml:space="preserve">Safe , subjects to certain precautions </t>
  </si>
  <si>
    <t>Unknown</t>
  </si>
  <si>
    <t>High risk</t>
  </si>
  <si>
    <t>Vaccinating schedule</t>
  </si>
  <si>
    <t xml:space="preserve">Availability  of schedules and 
   validation via studies on 
      immune response
</t>
  </si>
  <si>
    <t>Availability of schedule , but with partial validation study</t>
  </si>
  <si>
    <t>Only vaccination schedule provided.</t>
  </si>
  <si>
    <t>Vaccination schedule too general or not provided.</t>
  </si>
  <si>
    <t>Target age/group</t>
  </si>
  <si>
    <t xml:space="preserve">Availability of validation  data of efficacy following this ages
</t>
  </si>
  <si>
    <t>Availability of partial validation data of effcacy following the ages</t>
  </si>
  <si>
    <t>Only target age/group provided</t>
  </si>
  <si>
    <t>Target age/group too general or not provided.</t>
  </si>
  <si>
    <t>Dosage and route of vaccination</t>
  </si>
  <si>
    <t xml:space="preserve">Availability of validation data  of efficacy  following these doses and routes
</t>
  </si>
  <si>
    <t>Availability of partial validation data of effcacy following the doses and routes</t>
  </si>
  <si>
    <t>Only dosage and route of vaccination provided</t>
  </si>
  <si>
    <t>Dosage and route of vaccination is too general or not provided.</t>
  </si>
  <si>
    <t>Diluent</t>
  </si>
  <si>
    <t>Availability of validation data at room temperature, chill, or other relevant temperature for the stability of the diluent and its compenents.</t>
  </si>
  <si>
    <t>Availability of validation data for the stability of the diluent at certain temperature storage .</t>
  </si>
  <si>
    <t>Insufficient stability data of the diluent  provided.</t>
  </si>
  <si>
    <t>Diluent stability data not provided.</t>
  </si>
  <si>
    <t>Doses per package</t>
  </si>
  <si>
    <t>Printed in languages other than English or Malay.</t>
  </si>
  <si>
    <t>No information founded .</t>
  </si>
  <si>
    <t>Instructional pamphlet and specimen of label</t>
  </si>
  <si>
    <t xml:space="preserve">Availability of usage instructions/ indications/  
 precautions/ vaccinations 
 schedules/ dose/ route/ storage conditions  in other than  English or Malay  language
</t>
  </si>
  <si>
    <t>Storage condition/ requirement</t>
  </si>
  <si>
    <t xml:space="preserve"> Indications and contra-indications</t>
  </si>
  <si>
    <t xml:space="preserve">Only indication  or contarindication provided with evidence </t>
  </si>
  <si>
    <t>No information founded</t>
  </si>
  <si>
    <t>Side effects and precautions</t>
  </si>
  <si>
    <t xml:space="preserve">Availability of  information on any possible effects and how these can be  mitigated </t>
  </si>
  <si>
    <t xml:space="preserve">Availablity   of information   on side effects and precautions but mitigation is not provided.
</t>
  </si>
  <si>
    <t>"Unknown"</t>
  </si>
  <si>
    <t>No information  founded</t>
  </si>
  <si>
    <t>Batch serial number &amp; expiry date</t>
  </si>
  <si>
    <t>Availability of either serial number or expiry date only</t>
  </si>
  <si>
    <t xml:space="preserve">Master seed history  </t>
  </si>
  <si>
    <t xml:space="preserve">Insufficient data/information on pathotype/serotype/strain, and history of acquisation of master seedlot </t>
  </si>
  <si>
    <t xml:space="preserve">Master seed identity     </t>
  </si>
  <si>
    <t xml:space="preserve">Availablity of complete validation data on identity and serotype of each organism
</t>
  </si>
  <si>
    <t xml:space="preserve">Availablity  most of validation data  on identity and serotype of each organism
</t>
  </si>
  <si>
    <t xml:space="preserve">Insufficient validation data  on identity and serotype of each organism
</t>
  </si>
  <si>
    <t>Master seed purity</t>
  </si>
  <si>
    <t xml:space="preserve">Substrate for propagation (including Master Cell Stock information)
   </t>
  </si>
  <si>
    <t xml:space="preserve">  Availability of information on substrate composition , substrate purity/ sterility/ safety and cell cultures are free from oncogenicity
      &amp; tumorigenicity
</t>
  </si>
  <si>
    <t xml:space="preserve">  Availability most of information on substrate composition , substrate purity/ sterility/ safety and cell cultures are free from oncogenicity
      &amp; tumorigenicity
</t>
  </si>
  <si>
    <t xml:space="preserve">Insufficient data/information on substrate quality </t>
  </si>
  <si>
    <t xml:space="preserve">SPF status of production support (eggs, primary cell culture)
 * When master cell stock are not used
</t>
  </si>
  <si>
    <t xml:space="preserve">Other starting material of animal origin 
  * Part of culture media or freeze-
    drying excipient
</t>
  </si>
  <si>
    <t xml:space="preserve">Vaccine inactivation process (for inactivated antigens) 
</t>
  </si>
  <si>
    <t xml:space="preserve">Availability of complete data on  inactivation kinetics , safety margin for each organism and inactivation test for each organism  at release
</t>
  </si>
  <si>
    <t xml:space="preserve">Availability of most of  data on  inactivation kinetics , safety margin for each organism and inactivation test for each organism  at release
</t>
  </si>
  <si>
    <t>Insufficeint data on vaccine inactivation process</t>
  </si>
  <si>
    <t>No data provided to support the claim.</t>
  </si>
  <si>
    <t xml:space="preserve">Chemical starting material 
    * Chemical compositions: chemical
      starting materials used in           
      adjuvant/emulsion/suspension / 
</t>
  </si>
  <si>
    <t xml:space="preserve">Availability of complete data/information on chemical starting material, Chemical compositions: chemical starting materials used :          
 - Antibiotics, etc   
- levels of toxic components
- antigenic mass per dose/ titre per dose of each organism &amp; compare with MID
</t>
  </si>
  <si>
    <t>Majority of data provided</t>
  </si>
  <si>
    <t>Insufficeint data on chemical composition provided</t>
  </si>
  <si>
    <t xml:space="preserve"> Sterility tests
</t>
  </si>
  <si>
    <t xml:space="preserve">Availability of validation data on  freedom for extraneous organisms
</t>
  </si>
  <si>
    <t>Insufficeint data on sterility tests provided</t>
  </si>
  <si>
    <t>Inocuity tests</t>
  </si>
  <si>
    <t xml:space="preserve">Availabity of  validation data at appropriate ages, all recommended routes and 
   at 2x &amp; 10x; field doses in  all species of     intended hosts
</t>
  </si>
  <si>
    <t>Insufficeint data on inocuity tests provided</t>
  </si>
  <si>
    <t>Moisture contents (for live vaccines)</t>
  </si>
  <si>
    <t>Viscosity of vaccine (for inactivated vaccines)</t>
  </si>
  <si>
    <t xml:space="preserve">
 Availability of validation data on   accelerated stability tests 
  confirmed by efficacy   tests after expiry and 6 months  beyond
</t>
  </si>
  <si>
    <t xml:space="preserve"> Purity test of live vaccines</t>
  </si>
  <si>
    <t>Composition of final product</t>
  </si>
  <si>
    <t xml:space="preserve">Stability study </t>
  </si>
  <si>
    <t>Vaccine Safety</t>
  </si>
  <si>
    <t>Field trials</t>
  </si>
  <si>
    <t>Insufficient data on filed trials provided.</t>
  </si>
  <si>
    <t>Reversion to virulence (for live vaccines)</t>
  </si>
  <si>
    <t xml:space="preserve">Availability of validation data  on reversion to  virulence with  results of  back passage studies
</t>
  </si>
  <si>
    <t>Insufficient data on reversion to virulence  provided.</t>
  </si>
  <si>
    <t>No data provided to support the claim</t>
  </si>
  <si>
    <t>Minimum immunogenic dose (Procedure for determination MID)</t>
  </si>
  <si>
    <t>Insufficient data on MID provided</t>
  </si>
  <si>
    <t>Transmitted passive immunity in progeny  (when relevant)</t>
  </si>
  <si>
    <t>Shelf life</t>
  </si>
  <si>
    <t>Licenses</t>
  </si>
  <si>
    <t>Other Information and Supporting Documents</t>
  </si>
  <si>
    <t>Vaccination Regime</t>
  </si>
  <si>
    <t>Dosage</t>
  </si>
  <si>
    <t>Labels and packaging</t>
  </si>
  <si>
    <t>Vaccine production capability</t>
  </si>
  <si>
    <t>Quality Control on finished product</t>
  </si>
  <si>
    <t>Vaccine Efficacy</t>
  </si>
  <si>
    <t>General Plant Profile</t>
  </si>
  <si>
    <t>Overall quality :Safety</t>
  </si>
  <si>
    <t>Overall quality: Potency</t>
  </si>
  <si>
    <t xml:space="preserve">                     vVACCINE DOSSIER MAPPING TOOL (VDMT)           </t>
  </si>
  <si>
    <t xml:space="preserve">Information on the pamphlet of these items is partially provided. </t>
  </si>
  <si>
    <t>Availability of the current letter by the manufacturer  with endorsement from relevant authority or third party.</t>
  </si>
  <si>
    <t>Availability of the current letter by the manufacturer .</t>
  </si>
  <si>
    <t xml:space="preserve">Information on the storage condition  is partially provided. </t>
  </si>
  <si>
    <t>No information founded.</t>
  </si>
  <si>
    <t xml:space="preserve"> A Master lot of
Seed or continuous Cell line is tested extensively for identity and purity by the firm, with
confirmatory testing by the relevant authority laboratory. Recombinant Master Seeds
should be tested to ensure expression of the relevant antigen</t>
  </si>
  <si>
    <t>Testing of Master seed purity is conducted only by the manufacturer.</t>
  </si>
  <si>
    <t>Insufficient  testing  data  on purity   of  the Master seed</t>
  </si>
  <si>
    <t xml:space="preserve">The production of SPF Eggs is based on the guidelines of the current European Pharmacopoeia  and the United States Department of Agriculture Veterinary Services Memorandum . To achieve and maintain SPF Status under these requirements, two generations prior to the producing generation must be free of the listed agents. </t>
  </si>
  <si>
    <t>The production of SPF Eggs does not  based on the guidelines of the current European Pharmacopoeia  and the United States Department of Agriculture Veterinary Services Memorandum ,but has the evidence to prove its standard requirement.</t>
  </si>
  <si>
    <t>SPF  status partially fulfils the  listed agents , or produced not accordance to EU or USDA guidelines.</t>
  </si>
  <si>
    <t>Clearly printed in English and Malay languages on packages</t>
  </si>
  <si>
    <r>
      <t xml:space="preserve"> </t>
    </r>
    <r>
      <rPr>
        <sz val="9"/>
        <rFont val="Calibri"/>
        <family val="2"/>
        <scheme val="minor"/>
      </rPr>
      <t>Clearly printed in English or Malay language  on packages</t>
    </r>
  </si>
  <si>
    <t>Availability of serial number and expiry date with a known system of fast tract of tracibility.</t>
  </si>
  <si>
    <t>Availability of serial number and expiry date with unknown system of fast tract of tracibility.</t>
  </si>
  <si>
    <t xml:space="preserve">Field trials are conducted in 3 farms in various breeds in different (3) locations representing different husbandry systems, covering all the recommended ages of vaccination compared with control group. Provision of  procedures and results to see if they are appropriate ,  other possible related effects: different body weight gain, increased mortalities or carcass condemnation at slaughter, etc.
Do results reflect vaccine safety under field conditions?
</t>
  </si>
  <si>
    <t xml:space="preserve">  Biotechnology (specify,eg. subunit,gene deleted etc.): </t>
  </si>
  <si>
    <t xml:space="preserve">Plant  affiliation </t>
  </si>
  <si>
    <t xml:space="preserve">Main plant activity: </t>
  </si>
  <si>
    <t xml:space="preserve"> Risk of application of the vaccine based on strain used or type of manufacturing technology (Category II &amp;III of Biotech vaccine)</t>
  </si>
  <si>
    <t xml:space="preserve"> Immune levels and duration</t>
  </si>
  <si>
    <t>Potency/Efficacy</t>
  </si>
  <si>
    <t xml:space="preserve">Test  design according to EU, US, standard procedures and  
 support claim on the label, demonstrated by statistically valid vaccination-challenge studies using the youngest recommeded animals 
</t>
  </si>
  <si>
    <t>Use of field efficay studies data when vaccination-challenge studies are not feasible.</t>
  </si>
  <si>
    <t xml:space="preserve">Availability of usage instructions/ indications/  
 precautions/ vaccinations 
 schedules/ dose/ route/ storage conditions  in English or Malay  language. Tamper-proof label.
</t>
  </si>
  <si>
    <t>Availablity of information on storage temperature, storage device/transport, precautions, and steps to be taken before use.</t>
  </si>
  <si>
    <t>Availability of information on sterilisation, or source from healthy animals free from pathogens . In certain cases , certification of 'Halal" must be provided.</t>
  </si>
  <si>
    <t>General information provided</t>
  </si>
  <si>
    <t xml:space="preserve">Indication answers what is the function of the vaccine . Both information (indication and contraindication)  provided with evidence </t>
  </si>
  <si>
    <t xml:space="preserve">General information on indication. No evidence provided </t>
  </si>
  <si>
    <t>No information provided</t>
  </si>
  <si>
    <t>Availability of information on sterility only.</t>
  </si>
  <si>
    <t>Information on moisture content provided with reference to EU,  USDA , or OIE.</t>
  </si>
  <si>
    <t>Information on moisture content provided with reference to other standards than EU,USDA,OIE</t>
  </si>
  <si>
    <t xml:space="preserve">Moisture content provided with no references </t>
  </si>
  <si>
    <t>General information on shelf life provided.</t>
  </si>
  <si>
    <t>Information provided via serology and or challenge studies.</t>
  </si>
  <si>
    <t>No information provided though relevant</t>
  </si>
  <si>
    <t>General information on transmitted immunity in progeny provided</t>
  </si>
  <si>
    <t>Insufficient data or information on transmitted immunity in progeny provided</t>
  </si>
  <si>
    <t>Insufficient data or information on shelf life  provided</t>
  </si>
  <si>
    <t>Insufficient data on efficacy provided.</t>
  </si>
  <si>
    <t xml:space="preserve">Availability of information on  Immune levels and duration 
  (challenge and serology results) 
with  confirmation in studies carried out in the intended hosts via all  the recommended routes of administration at all the recommended ages
</t>
  </si>
  <si>
    <t>Insufficient information on immune level and duration in intended host provided.</t>
  </si>
  <si>
    <t>General information on immune level and duration provided</t>
  </si>
  <si>
    <t>General information on viscocity provided</t>
  </si>
  <si>
    <t>General information on purity test provided.</t>
  </si>
  <si>
    <t>General information on nature of final prduct provided</t>
  </si>
  <si>
    <t>General information on stability study provided.</t>
  </si>
  <si>
    <t>General information on safety study provided</t>
  </si>
  <si>
    <t>Under recommended condition partial information is provided on safety and efficacy level of the vaccine.</t>
  </si>
  <si>
    <t>General information on composition of final product provided</t>
  </si>
  <si>
    <t xml:space="preserve">Availability of the detection of extraneous viruses, bacteria, mycoplasma and fungi. : Salmonella, Brucella, chlamydial agents, haemagglutinating viruses, avian lymphoid leucosis (virus), pathogens detected by a chicken inoculation test, or a chicken embryo inoculation test, lymphocytic choriomeningitis virus, cytopathic and haemadsorbing agents, and pathogens detected by enzyme-linked immunosorbent assay, polymerase chain reaction, or the fluorescent antibody technique. </t>
  </si>
  <si>
    <r>
      <t>SELECT ONLY 1 OPTION per row THAT BEST DESCRIBES THE REQUIRED INFORMATION and complete "</t>
    </r>
    <r>
      <rPr>
        <b/>
        <u/>
        <sz val="14"/>
        <color theme="9" tint="-0.499984740745262"/>
        <rFont val="Calibri"/>
        <family val="2"/>
      </rPr>
      <t>Assessments Scores</t>
    </r>
    <r>
      <rPr>
        <b/>
        <sz val="14"/>
        <color theme="9" tint="-0.499984740745262"/>
        <rFont val="Calibri"/>
        <family val="2"/>
      </rPr>
      <t xml:space="preserve">" for assessment C (Current assessment)  scoring either 4,3,2 or 1 (there are 3 </t>
    </r>
    <r>
      <rPr>
        <b/>
        <i/>
        <sz val="14"/>
        <color theme="9" tint="-0.499984740745262"/>
        <rFont val="Calibri"/>
        <family val="2"/>
      </rPr>
      <t>columns for 3 different assessments: previous A, previous B, current C</t>
    </r>
    <r>
      <rPr>
        <b/>
        <sz val="14"/>
        <color theme="9" tint="-0.499984740745262"/>
        <rFont val="Calibri"/>
        <family val="2"/>
      </rPr>
      <t>)</t>
    </r>
    <r>
      <rPr>
        <sz val="14"/>
        <color theme="9" tint="-0.499984740745262"/>
        <rFont val="Calibri"/>
        <family val="2"/>
      </rPr>
      <t>,</t>
    </r>
    <r>
      <rPr>
        <b/>
        <sz val="14"/>
        <color theme="9" tint="-0.499984740745262"/>
        <rFont val="Calibri"/>
        <family val="2"/>
      </rPr>
      <t xml:space="preserve"> If N/A is selected, this sub-category will not be taken into consideration for the scores in the Summary.
Preference of reference standards : EU, USDA, OIE.  Score Grades  : I. Pass (&gt;90%); II Additional Information Needed (&lt;90%- ≥65%); III Questionable ( &lt;65%)</t>
    </r>
  </si>
  <si>
    <t>Recommendation:</t>
  </si>
  <si>
    <t>Remarks: (if any)</t>
  </si>
  <si>
    <t>Type of vaccine:</t>
  </si>
  <si>
    <t>Information on final concentration of  anti microbial preservative used , confirmation test for freedom of extarneous agents as describe by EU ,USDA, and OIE.</t>
  </si>
  <si>
    <t xml:space="preserve"> Nature of final products
    (Lyophilised/inactivated/Live attenuated/ Recombinant/subunit/Transgenic/Combination / Vectored 
</t>
  </si>
  <si>
    <t xml:space="preserve">No information provided or inconsistency of information  between method of production and final product </t>
  </si>
  <si>
    <t xml:space="preserve">Availability of information on composition of final product including tests for the determination of concentrations of preservatives  carried out to show that these are in conformity with the limits set for the product. </t>
  </si>
  <si>
    <t xml:space="preserve">Availability of information on  conditions of storage and expiry duration with  validation via efficacy or potency tests carried out intervals up to expiry and 6 months beyond
</t>
  </si>
  <si>
    <t xml:space="preserve">Availability of  information describing method of production and validation in consistent with nature of final product,  as appear on vaccine registration certificate by competent authority  </t>
  </si>
  <si>
    <t xml:space="preserve">     Research       Diagnostic       Biologics production           Other</t>
  </si>
  <si>
    <t xml:space="preserve">    Public/Government          Private        University         Other</t>
  </si>
  <si>
    <t xml:space="preserve">  Conventional Live                 Conventional Killed 
   Monovalent                           Multivalent</t>
  </si>
  <si>
    <t xml:space="preserve"> Validation data on viscosity is partially provided</t>
  </si>
  <si>
    <t>Information on validation data is partially provided.</t>
  </si>
  <si>
    <t>Majority of data is provided</t>
  </si>
  <si>
    <t xml:space="preserve">Majority of data provided, or with reference other than EU, USDA, OIE </t>
  </si>
  <si>
    <t>Availability of current  registration certificate  and  free sale certificate in country of origin</t>
  </si>
  <si>
    <t>Availability of current Free Sale Certificate in country of origin</t>
  </si>
  <si>
    <t>Insufficient information or expired date of Registration certificate or Free Sale Certificate</t>
  </si>
  <si>
    <t>Availability of current Registration certificates from ASEAN countries</t>
  </si>
  <si>
    <t xml:space="preserve">Availability of complete data/information on pathotype/ serotype/ strain
  and history of acquisition of master   seedlot with date , place and signatory of supplier.
</t>
  </si>
  <si>
    <t>Availability  most of  data/information on pathotype/serotype/strain, and history of acquisation of master seedlotn with date, place and signatory of supplier.</t>
  </si>
  <si>
    <t>Under recommended condition, the level of safety and efficacy has been demonstrated to be acceptable including information/data  on extended shelf life</t>
  </si>
  <si>
    <t xml:space="preserve">Vaccination dose = min. imm. dose 
       per host 
    * Multi-component vaccines: 1 field 
      dose of the multi-component 
      vaccine itself (not OTHER single  component or multi-component 
      vaccines containing the component 
      being tested)
  - Take note for each  
     recommended route &amp; check for 
     validation by vaccination-
     challenge tests in intended hosts 
     for each recommended route for 
     each vaccine component
* Field dose : &gt; log10 0.7 of MID   
   through expiration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</si>
</sst>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d/mm/yyyy;@"/>
  </numFmts>
  <fonts count="61" x14ac:knownFonts="1">
    <font>
      <sz val="11"/>
      <color theme="1"/>
      <name val="Calibri"/>
      <family val="2"/>
      <scheme val="minor"/>
    </font>
    <font>
      <sz val="10"/>
      <name val="Arial"/>
      <family val="2"/>
    </font>
    <font>
      <b/>
      <sz val="10"/>
      <name val="Calibri"/>
      <family val="2"/>
    </font>
    <font>
      <sz val="12"/>
      <name val="Calibri"/>
      <family val="2"/>
    </font>
    <font>
      <sz val="10"/>
      <name val="Calibri"/>
      <family val="2"/>
    </font>
    <font>
      <u/>
      <sz val="10"/>
      <name val="Calibri"/>
      <family val="2"/>
    </font>
    <font>
      <b/>
      <sz val="11"/>
      <color theme="1"/>
      <name val="Calibri"/>
      <family val="2"/>
      <scheme val="minor"/>
    </font>
    <font>
      <sz val="10"/>
      <name val="Calibri"/>
      <family val="2"/>
      <scheme val="minor"/>
    </font>
    <font>
      <b/>
      <u/>
      <sz val="12"/>
      <name val="Calibri"/>
      <family val="2"/>
      <scheme val="minor"/>
    </font>
    <font>
      <sz val="16"/>
      <name val="Calibri"/>
      <family val="2"/>
      <scheme val="minor"/>
    </font>
    <font>
      <sz val="12"/>
      <name val="Calibri"/>
      <family val="2"/>
      <scheme val="minor"/>
    </font>
    <font>
      <b/>
      <sz val="10"/>
      <name val="Calibri"/>
      <family val="2"/>
      <scheme val="minor"/>
    </font>
    <font>
      <b/>
      <sz val="14"/>
      <name val="Calibri"/>
      <family val="2"/>
      <scheme val="minor"/>
    </font>
    <font>
      <b/>
      <sz val="12"/>
      <name val="Calibri"/>
      <family val="2"/>
      <scheme val="minor"/>
    </font>
    <font>
      <b/>
      <sz val="8"/>
      <name val="Calibri"/>
      <family val="2"/>
      <scheme val="minor"/>
    </font>
    <font>
      <i/>
      <sz val="10"/>
      <name val="Calibri"/>
      <family val="2"/>
      <scheme val="minor"/>
    </font>
    <font>
      <sz val="11"/>
      <name val="Calibri"/>
      <family val="2"/>
      <scheme val="minor"/>
    </font>
    <font>
      <sz val="11"/>
      <color rgb="FFFF0000"/>
      <name val="Calibri"/>
      <family val="2"/>
      <scheme val="minor"/>
    </font>
    <font>
      <sz val="12"/>
      <color theme="1"/>
      <name val="Calibri"/>
      <family val="2"/>
      <scheme val="minor"/>
    </font>
    <font>
      <strike/>
      <sz val="10"/>
      <name val="Calibri"/>
      <family val="2"/>
      <scheme val="minor"/>
    </font>
    <font>
      <sz val="10"/>
      <color theme="1"/>
      <name val="Calibri"/>
      <family val="2"/>
      <scheme val="minor"/>
    </font>
    <font>
      <sz val="12"/>
      <name val="Times New Roman"/>
      <family val="1"/>
    </font>
    <font>
      <b/>
      <sz val="11"/>
      <name val="Calibri"/>
      <family val="2"/>
      <scheme val="minor"/>
    </font>
    <font>
      <b/>
      <sz val="16"/>
      <color theme="1"/>
      <name val="Calibri"/>
      <family val="2"/>
      <scheme val="minor"/>
    </font>
    <font>
      <u/>
      <sz val="11"/>
      <color theme="10"/>
      <name val="Calibri"/>
      <family val="2"/>
    </font>
    <font>
      <b/>
      <sz val="12"/>
      <color theme="1"/>
      <name val="Calibri"/>
      <family val="2"/>
      <scheme val="minor"/>
    </font>
    <font>
      <sz val="9"/>
      <name val="Calibri"/>
      <family val="2"/>
      <scheme val="minor"/>
    </font>
    <font>
      <b/>
      <sz val="10"/>
      <color theme="1"/>
      <name val="Calibri"/>
      <family val="2"/>
      <scheme val="minor"/>
    </font>
    <font>
      <b/>
      <sz val="26"/>
      <color rgb="FF538ED5"/>
      <name val="Calibri"/>
      <family val="2"/>
      <scheme val="minor"/>
    </font>
    <font>
      <b/>
      <sz val="18"/>
      <name val="Calibri"/>
      <family val="2"/>
      <scheme val="minor"/>
    </font>
    <font>
      <i/>
      <sz val="11"/>
      <name val="Calibri"/>
      <family val="2"/>
      <scheme val="minor"/>
    </font>
    <font>
      <b/>
      <sz val="9"/>
      <name val="Calibri"/>
      <family val="2"/>
      <scheme val="minor"/>
    </font>
    <font>
      <b/>
      <sz val="9"/>
      <color theme="1"/>
      <name val="Calibri"/>
      <family val="2"/>
      <scheme val="minor"/>
    </font>
    <font>
      <sz val="18"/>
      <name val="Calibri"/>
      <family val="2"/>
      <scheme val="minor"/>
    </font>
    <font>
      <sz val="8"/>
      <name val="Calibri"/>
      <family val="2"/>
      <scheme val="minor"/>
    </font>
    <font>
      <b/>
      <sz val="8"/>
      <color theme="1"/>
      <name val="Calibri"/>
      <family val="2"/>
      <scheme val="minor"/>
    </font>
    <font>
      <b/>
      <sz val="11"/>
      <color theme="1"/>
      <name val="Cambria"/>
      <family val="1"/>
    </font>
    <font>
      <b/>
      <sz val="16"/>
      <name val="Calibri"/>
      <family val="2"/>
      <scheme val="minor"/>
    </font>
    <font>
      <b/>
      <u/>
      <sz val="11"/>
      <name val="Calibri"/>
      <family val="2"/>
      <scheme val="minor"/>
    </font>
    <font>
      <sz val="9"/>
      <color indexed="81"/>
      <name val="Tahoma"/>
      <family val="2"/>
    </font>
    <font>
      <b/>
      <sz val="9"/>
      <color indexed="81"/>
      <name val="Tahoma"/>
      <family val="2"/>
    </font>
    <font>
      <b/>
      <sz val="11"/>
      <name val="Cambria"/>
      <family val="1"/>
      <scheme val="major"/>
    </font>
    <font>
      <sz val="9"/>
      <color rgb="FF000000"/>
      <name val="Arial"/>
      <family val="2"/>
    </font>
    <font>
      <sz val="9"/>
      <name val="Arial"/>
      <family val="2"/>
    </font>
    <font>
      <sz val="11"/>
      <color theme="1"/>
      <name val="Arial"/>
      <family val="2"/>
    </font>
    <font>
      <sz val="11"/>
      <color rgb="FF1F497D"/>
      <name val="Arial"/>
      <family val="2"/>
    </font>
    <font>
      <u/>
      <sz val="11"/>
      <color theme="1"/>
      <name val="Arial"/>
      <family val="2"/>
    </font>
    <font>
      <sz val="10"/>
      <color theme="1"/>
      <name val="Arial"/>
      <family val="2"/>
    </font>
    <font>
      <sz val="10"/>
      <color rgb="FF1F497D"/>
      <name val="Arial"/>
      <family val="2"/>
    </font>
    <font>
      <i/>
      <sz val="10"/>
      <color theme="1"/>
      <name val="Arial"/>
      <family val="2"/>
    </font>
    <font>
      <sz val="9"/>
      <color rgb="FF0000FF"/>
      <name val="Arial"/>
      <family val="2"/>
    </font>
    <font>
      <i/>
      <sz val="9"/>
      <color theme="1"/>
      <name val="Calibri"/>
      <family val="2"/>
      <scheme val="minor"/>
    </font>
    <font>
      <sz val="10"/>
      <color rgb="FFFF0000"/>
      <name val="Calibri"/>
      <family val="2"/>
      <scheme val="minor"/>
    </font>
    <font>
      <sz val="9"/>
      <name val="Calibri"/>
      <family val="2"/>
    </font>
    <font>
      <b/>
      <sz val="9"/>
      <name val="Calibri"/>
      <family val="2"/>
    </font>
    <font>
      <u/>
      <sz val="9"/>
      <name val="Calibri"/>
      <family val="2"/>
    </font>
    <font>
      <i/>
      <sz val="12"/>
      <name val="Calibri"/>
      <family val="2"/>
    </font>
    <font>
      <b/>
      <sz val="14"/>
      <color theme="9" tint="-0.499984740745262"/>
      <name val="Calibri"/>
      <family val="2"/>
    </font>
    <font>
      <b/>
      <u/>
      <sz val="14"/>
      <color theme="9" tint="-0.499984740745262"/>
      <name val="Calibri"/>
      <family val="2"/>
    </font>
    <font>
      <b/>
      <i/>
      <sz val="14"/>
      <color theme="9" tint="-0.499984740745262"/>
      <name val="Calibri"/>
      <family val="2"/>
    </font>
    <font>
      <sz val="14"/>
      <color theme="9" tint="-0.499984740745262"/>
      <name val="Calibri"/>
      <family val="2"/>
    </font>
  </fonts>
  <fills count="17">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rgb="FFFFC000"/>
        <bgColor indexed="64"/>
      </patternFill>
    </fill>
    <fill>
      <patternFill patternType="solid">
        <fgColor theme="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7" tint="0.79998168889431442"/>
        <bgColor rgb="FF000000"/>
      </patternFill>
    </fill>
    <fill>
      <patternFill patternType="solid">
        <fgColor rgb="FFC6D2F2"/>
        <bgColor indexed="64"/>
      </patternFill>
    </fill>
    <fill>
      <patternFill patternType="solid">
        <fgColor rgb="FFDAE1F6"/>
        <bgColor indexed="64"/>
      </patternFill>
    </fill>
    <fill>
      <patternFill patternType="solid">
        <fgColor rgb="FFD5DEF7"/>
        <bgColor indexed="64"/>
      </patternFill>
    </fill>
    <fill>
      <patternFill patternType="solid">
        <fgColor theme="7" tint="0.59999389629810485"/>
        <bgColor indexed="64"/>
      </patternFill>
    </fill>
  </fills>
  <borders count="6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medium">
        <color indexed="64"/>
      </right>
      <top/>
      <bottom style="thin">
        <color indexed="64"/>
      </bottom>
      <diagonal/>
    </border>
  </borders>
  <cellStyleXfs count="5">
    <xf numFmtId="0" fontId="0" fillId="0" borderId="0"/>
    <xf numFmtId="0" fontId="1" fillId="0" borderId="0"/>
    <xf numFmtId="0" fontId="18" fillId="0" borderId="0"/>
    <xf numFmtId="0" fontId="1" fillId="0" borderId="0"/>
    <xf numFmtId="0" fontId="24" fillId="0" borderId="0" applyNumberFormat="0" applyFill="0" applyBorder="0" applyAlignment="0" applyProtection="0">
      <alignment vertical="top"/>
      <protection locked="0"/>
    </xf>
  </cellStyleXfs>
  <cellXfs count="371">
    <xf numFmtId="0" fontId="0" fillId="0" borderId="0" xfId="0"/>
    <xf numFmtId="0" fontId="7" fillId="2" borderId="0" xfId="1" applyFont="1" applyFill="1" applyAlignment="1" applyProtection="1">
      <alignment horizontal="left" vertical="center" wrapText="1"/>
      <protection locked="0"/>
    </xf>
    <xf numFmtId="0" fontId="7" fillId="2" borderId="0" xfId="1" applyFont="1" applyFill="1" applyAlignment="1" applyProtection="1">
      <alignment horizontal="center" vertical="center" wrapText="1"/>
      <protection locked="0"/>
    </xf>
    <xf numFmtId="0" fontId="7" fillId="0" borderId="0" xfId="1" applyFont="1" applyFill="1" applyAlignment="1" applyProtection="1">
      <alignment horizontal="left" vertical="center" wrapText="1"/>
      <protection locked="0"/>
    </xf>
    <xf numFmtId="0" fontId="7" fillId="0" borderId="0" xfId="1" applyFont="1" applyFill="1" applyAlignment="1" applyProtection="1">
      <alignment horizontal="center" vertical="center" wrapText="1"/>
      <protection locked="0"/>
    </xf>
    <xf numFmtId="0" fontId="7" fillId="0" borderId="0" xfId="1" applyFont="1" applyFill="1" applyAlignment="1" applyProtection="1">
      <alignment vertical="center" wrapText="1"/>
      <protection locked="0"/>
    </xf>
    <xf numFmtId="0" fontId="7" fillId="0" borderId="0" xfId="1" applyFont="1" applyAlignment="1" applyProtection="1">
      <alignment horizontal="center" vertical="center" wrapText="1"/>
      <protection locked="0"/>
    </xf>
    <xf numFmtId="0" fontId="7" fillId="0" borderId="0" xfId="1" applyFont="1" applyAlignment="1" applyProtection="1">
      <alignment horizontal="left" vertical="center" wrapText="1"/>
      <protection locked="0"/>
    </xf>
    <xf numFmtId="0" fontId="24" fillId="0" borderId="0" xfId="4" applyAlignment="1" applyProtection="1"/>
    <xf numFmtId="0" fontId="7" fillId="2" borderId="0" xfId="1" applyFont="1" applyFill="1" applyAlignment="1" applyProtection="1">
      <alignment vertical="center" wrapText="1"/>
      <protection locked="0"/>
    </xf>
    <xf numFmtId="0" fontId="31" fillId="14" borderId="2" xfId="1" applyFont="1" applyFill="1" applyBorder="1" applyAlignment="1" applyProtection="1">
      <alignment horizontal="center" vertical="center" wrapText="1"/>
      <protection locked="0"/>
    </xf>
    <xf numFmtId="0" fontId="7" fillId="2" borderId="0" xfId="1" applyFont="1" applyFill="1" applyBorder="1" applyAlignment="1" applyProtection="1">
      <alignment horizontal="center" vertical="center"/>
      <protection locked="0"/>
    </xf>
    <xf numFmtId="0" fontId="7" fillId="2" borderId="0" xfId="1" applyFont="1" applyFill="1" applyBorder="1" applyAlignment="1" applyProtection="1">
      <alignment vertical="center"/>
      <protection locked="0"/>
    </xf>
    <xf numFmtId="0" fontId="7" fillId="0" borderId="0" xfId="1" applyFont="1" applyAlignment="1" applyProtection="1">
      <alignment vertical="center" wrapText="1"/>
      <protection locked="0"/>
    </xf>
    <xf numFmtId="165" fontId="15" fillId="2" borderId="25" xfId="1" applyNumberFormat="1" applyFont="1" applyFill="1" applyBorder="1" applyAlignment="1" applyProtection="1">
      <alignment horizontal="center" vertical="center" wrapText="1"/>
      <protection locked="0"/>
    </xf>
    <xf numFmtId="0" fontId="7" fillId="0" borderId="25" xfId="1" applyNumberFormat="1" applyFont="1" applyBorder="1" applyAlignment="1" applyProtection="1">
      <alignment horizontal="left" vertical="center" wrapText="1"/>
      <protection locked="0"/>
    </xf>
    <xf numFmtId="0" fontId="8" fillId="2" borderId="25" xfId="1" applyNumberFormat="1" applyFont="1" applyFill="1" applyBorder="1" applyAlignment="1" applyProtection="1">
      <alignment vertical="center" wrapText="1"/>
      <protection locked="0"/>
    </xf>
    <xf numFmtId="0" fontId="8" fillId="2" borderId="27" xfId="1" applyNumberFormat="1" applyFont="1" applyFill="1" applyBorder="1" applyAlignment="1" applyProtection="1">
      <alignment horizontal="right" vertical="center"/>
      <protection locked="0"/>
    </xf>
    <xf numFmtId="0" fontId="7" fillId="0" borderId="1" xfId="1" applyNumberFormat="1" applyFont="1" applyBorder="1" applyAlignment="1" applyProtection="1">
      <alignment horizontal="left" vertical="center" wrapText="1"/>
      <protection locked="0"/>
    </xf>
    <xf numFmtId="0" fontId="8" fillId="2" borderId="3" xfId="1" applyNumberFormat="1" applyFont="1" applyFill="1" applyBorder="1" applyAlignment="1" applyProtection="1">
      <alignment vertical="center" wrapText="1"/>
      <protection locked="0"/>
    </xf>
    <xf numFmtId="0" fontId="8" fillId="2" borderId="43" xfId="1" applyNumberFormat="1" applyFont="1" applyFill="1" applyBorder="1" applyAlignment="1" applyProtection="1">
      <alignment horizontal="right" vertical="center"/>
      <protection locked="0"/>
    </xf>
    <xf numFmtId="165" fontId="15" fillId="13" borderId="29" xfId="1" applyNumberFormat="1" applyFont="1" applyFill="1" applyBorder="1" applyAlignment="1" applyProtection="1">
      <alignment horizontal="center" vertical="center" wrapText="1"/>
      <protection locked="0"/>
    </xf>
    <xf numFmtId="0" fontId="7" fillId="13" borderId="29" xfId="1" applyNumberFormat="1" applyFont="1" applyFill="1" applyBorder="1" applyAlignment="1" applyProtection="1">
      <alignment horizontal="left" vertical="center" wrapText="1"/>
      <protection locked="0"/>
    </xf>
    <xf numFmtId="0" fontId="8" fillId="13" borderId="49" xfId="1" applyNumberFormat="1" applyFont="1" applyFill="1" applyBorder="1" applyAlignment="1" applyProtection="1">
      <alignment vertical="center" wrapText="1"/>
      <protection locked="0"/>
    </xf>
    <xf numFmtId="0" fontId="8" fillId="13" borderId="29" xfId="1" applyNumberFormat="1" applyFont="1" applyFill="1" applyBorder="1" applyAlignment="1" applyProtection="1">
      <alignment vertical="center" wrapText="1"/>
      <protection locked="0"/>
    </xf>
    <xf numFmtId="0" fontId="8" fillId="13" borderId="30" xfId="1" applyNumberFormat="1" applyFont="1" applyFill="1" applyBorder="1" applyAlignment="1" applyProtection="1">
      <alignment horizontal="right" vertical="center"/>
      <protection locked="0"/>
    </xf>
    <xf numFmtId="0" fontId="15" fillId="2" borderId="25" xfId="1" applyNumberFormat="1" applyFont="1" applyFill="1" applyBorder="1" applyAlignment="1" applyProtection="1">
      <alignment horizontal="center" vertical="center" wrapText="1"/>
      <protection locked="0"/>
    </xf>
    <xf numFmtId="0" fontId="15" fillId="2" borderId="25" xfId="1" applyNumberFormat="1" applyFont="1" applyFill="1" applyBorder="1" applyAlignment="1" applyProtection="1">
      <alignment vertical="center" wrapText="1"/>
      <protection locked="0"/>
    </xf>
    <xf numFmtId="0" fontId="7" fillId="2" borderId="0" xfId="1" applyFont="1" applyFill="1" applyBorder="1" applyAlignment="1" applyProtection="1">
      <alignment horizontal="center" vertical="top"/>
      <protection locked="0"/>
    </xf>
    <xf numFmtId="0" fontId="7" fillId="2" borderId="0" xfId="1" applyFont="1" applyFill="1" applyAlignment="1" applyProtection="1">
      <alignment vertical="top" wrapText="1"/>
      <protection locked="0"/>
    </xf>
    <xf numFmtId="0" fontId="7" fillId="0" borderId="0" xfId="1" applyFont="1" applyFill="1" applyAlignment="1" applyProtection="1">
      <alignment vertical="top" wrapText="1"/>
      <protection locked="0"/>
    </xf>
    <xf numFmtId="0" fontId="7" fillId="0" borderId="0" xfId="1" applyFont="1" applyAlignment="1" applyProtection="1">
      <alignment vertical="top" wrapText="1"/>
      <protection locked="0"/>
    </xf>
    <xf numFmtId="0" fontId="10" fillId="2" borderId="0" xfId="1" applyFont="1" applyFill="1" applyAlignment="1" applyProtection="1">
      <alignment vertical="center" wrapText="1"/>
      <protection locked="0"/>
    </xf>
    <xf numFmtId="0" fontId="10" fillId="0" borderId="0" xfId="1" applyFont="1" applyFill="1" applyAlignment="1" applyProtection="1">
      <alignment vertical="center" wrapText="1"/>
      <protection locked="0"/>
    </xf>
    <xf numFmtId="0" fontId="10" fillId="0" borderId="0" xfId="1" applyFont="1" applyAlignment="1" applyProtection="1">
      <alignment vertical="center" wrapText="1"/>
      <protection locked="0"/>
    </xf>
    <xf numFmtId="0" fontId="7" fillId="2" borderId="0" xfId="1" applyFont="1" applyFill="1" applyBorder="1" applyAlignment="1" applyProtection="1">
      <alignment vertical="center" wrapText="1"/>
      <protection locked="0"/>
    </xf>
    <xf numFmtId="0" fontId="7" fillId="0" borderId="0" xfId="1" applyFont="1" applyFill="1" applyBorder="1" applyAlignment="1" applyProtection="1">
      <alignment vertical="center" wrapText="1"/>
      <protection locked="0"/>
    </xf>
    <xf numFmtId="0" fontId="7" fillId="0" borderId="0" xfId="1" applyFont="1" applyFill="1" applyBorder="1" applyAlignment="1" applyProtection="1">
      <alignment horizontal="center" vertical="center"/>
      <protection locked="0"/>
    </xf>
    <xf numFmtId="0" fontId="7" fillId="0" borderId="0" xfId="1" applyFont="1" applyFill="1" applyBorder="1" applyAlignment="1" applyProtection="1">
      <alignment vertical="center"/>
      <protection locked="0"/>
    </xf>
    <xf numFmtId="0" fontId="7" fillId="0" borderId="0" xfId="1" applyFont="1" applyBorder="1" applyAlignment="1" applyProtection="1">
      <alignment vertical="center"/>
      <protection locked="0"/>
    </xf>
    <xf numFmtId="0" fontId="7" fillId="2" borderId="0" xfId="1" applyFont="1" applyFill="1" applyBorder="1" applyAlignment="1" applyProtection="1">
      <alignment horizontal="center" vertical="center"/>
    </xf>
    <xf numFmtId="0" fontId="7" fillId="2" borderId="0" xfId="1" applyFont="1" applyFill="1" applyBorder="1" applyAlignment="1" applyProtection="1">
      <alignment vertical="center"/>
    </xf>
    <xf numFmtId="0" fontId="7" fillId="2" borderId="0" xfId="1" applyFont="1" applyFill="1" applyAlignment="1" applyProtection="1">
      <alignment horizontal="left" vertical="center" wrapText="1"/>
    </xf>
    <xf numFmtId="0" fontId="7" fillId="2" borderId="0" xfId="1" applyFont="1" applyFill="1" applyAlignment="1" applyProtection="1">
      <alignment horizontal="center" vertical="center" wrapText="1"/>
    </xf>
    <xf numFmtId="0" fontId="7" fillId="2" borderId="0" xfId="1" applyFont="1" applyFill="1" applyAlignment="1" applyProtection="1">
      <alignment vertical="center" wrapText="1"/>
    </xf>
    <xf numFmtId="0" fontId="7" fillId="0" borderId="0" xfId="1" applyFont="1" applyFill="1" applyAlignment="1" applyProtection="1">
      <alignment vertical="center" wrapText="1"/>
    </xf>
    <xf numFmtId="0" fontId="7" fillId="0" borderId="0" xfId="1" applyFont="1" applyAlignment="1" applyProtection="1">
      <alignment vertical="center" wrapText="1"/>
    </xf>
    <xf numFmtId="0" fontId="7" fillId="2" borderId="0" xfId="1" applyFont="1" applyFill="1" applyBorder="1" applyAlignment="1" applyProtection="1">
      <alignment horizontal="center" vertical="top"/>
    </xf>
    <xf numFmtId="0" fontId="7" fillId="0" borderId="2" xfId="1" applyFont="1" applyFill="1" applyBorder="1" applyAlignment="1" applyProtection="1">
      <alignment horizontal="center" vertical="center"/>
    </xf>
    <xf numFmtId="0" fontId="7" fillId="0" borderId="0" xfId="1" applyFont="1" applyFill="1" applyBorder="1" applyAlignment="1" applyProtection="1">
      <alignment horizontal="center" vertical="center"/>
    </xf>
    <xf numFmtId="0" fontId="9" fillId="2" borderId="0" xfId="1" applyFont="1" applyFill="1" applyAlignment="1" applyProtection="1">
      <alignment horizontal="left" vertical="center"/>
    </xf>
    <xf numFmtId="0" fontId="7" fillId="2" borderId="0" xfId="1" applyFont="1" applyFill="1" applyAlignment="1" applyProtection="1">
      <alignment horizontal="left" vertical="top" wrapText="1"/>
    </xf>
    <xf numFmtId="0" fontId="7" fillId="0" borderId="2" xfId="1" applyFont="1" applyFill="1" applyBorder="1" applyAlignment="1" applyProtection="1">
      <alignment horizontal="left" vertical="top" wrapText="1"/>
    </xf>
    <xf numFmtId="0" fontId="7" fillId="0" borderId="2" xfId="1" applyFont="1" applyFill="1" applyBorder="1" applyAlignment="1" applyProtection="1">
      <alignment horizontal="left" vertical="center" wrapText="1"/>
    </xf>
    <xf numFmtId="0" fontId="19" fillId="0" borderId="2" xfId="1" applyFont="1" applyFill="1" applyBorder="1" applyAlignment="1" applyProtection="1">
      <alignment horizontal="left" vertical="center" wrapText="1"/>
    </xf>
    <xf numFmtId="0" fontId="4" fillId="0" borderId="2" xfId="1" applyFont="1" applyFill="1" applyBorder="1" applyAlignment="1" applyProtection="1">
      <alignment horizontal="left" vertical="center" wrapText="1"/>
    </xf>
    <xf numFmtId="0" fontId="21" fillId="0" borderId="2" xfId="0" applyFont="1" applyFill="1" applyBorder="1" applyAlignment="1" applyProtection="1">
      <alignment horizontal="left" vertical="center" wrapText="1"/>
    </xf>
    <xf numFmtId="0" fontId="7" fillId="0" borderId="0" xfId="1" applyFont="1" applyFill="1" applyAlignment="1" applyProtection="1">
      <alignment horizontal="left" vertical="center" wrapText="1"/>
    </xf>
    <xf numFmtId="0" fontId="7" fillId="0" borderId="0" xfId="1" applyFont="1" applyAlignment="1" applyProtection="1">
      <alignment horizontal="left" vertical="center" wrapText="1"/>
    </xf>
    <xf numFmtId="0" fontId="7" fillId="0" borderId="2" xfId="1" applyFont="1" applyFill="1" applyBorder="1" applyAlignment="1" applyProtection="1">
      <alignment vertical="center" wrapText="1"/>
    </xf>
    <xf numFmtId="0" fontId="7" fillId="8" borderId="0" xfId="1" applyFont="1" applyFill="1" applyAlignment="1" applyProtection="1">
      <alignment vertical="center" wrapText="1"/>
      <protection locked="0"/>
    </xf>
    <xf numFmtId="0" fontId="7" fillId="8" borderId="0" xfId="1" applyFont="1" applyFill="1" applyAlignment="1" applyProtection="1">
      <alignment horizontal="left" vertical="center" wrapText="1"/>
      <protection locked="0"/>
    </xf>
    <xf numFmtId="0" fontId="0" fillId="8" borderId="0" xfId="0" applyFill="1" applyProtection="1">
      <protection locked="0"/>
    </xf>
    <xf numFmtId="0" fontId="36" fillId="2" borderId="0" xfId="0" applyFont="1" applyFill="1" applyProtection="1">
      <protection locked="0"/>
    </xf>
    <xf numFmtId="0" fontId="0" fillId="0" borderId="0" xfId="0" applyFill="1" applyProtection="1">
      <protection locked="0"/>
    </xf>
    <xf numFmtId="0" fontId="7" fillId="8" borderId="0" xfId="1" applyFont="1" applyFill="1" applyAlignment="1" applyProtection="1">
      <alignment vertical="center" wrapText="1"/>
    </xf>
    <xf numFmtId="0" fontId="34" fillId="8" borderId="0" xfId="1" applyFont="1" applyFill="1" applyAlignment="1" applyProtection="1">
      <alignment horizontal="left" vertical="center" wrapText="1"/>
    </xf>
    <xf numFmtId="0" fontId="7" fillId="8" borderId="0" xfId="1" applyFont="1" applyFill="1" applyAlignment="1" applyProtection="1">
      <alignment horizontal="left" vertical="center" wrapText="1"/>
    </xf>
    <xf numFmtId="0" fontId="0" fillId="8" borderId="0" xfId="0" applyFill="1" applyProtection="1"/>
    <xf numFmtId="0" fontId="7" fillId="0" borderId="0" xfId="1" applyFont="1" applyFill="1" applyAlignment="1" applyProtection="1">
      <alignment horizontal="center" vertical="center" wrapText="1"/>
    </xf>
    <xf numFmtId="0" fontId="7" fillId="8" borderId="0" xfId="1" applyFont="1" applyFill="1" applyBorder="1" applyAlignment="1" applyProtection="1">
      <alignment vertical="center"/>
    </xf>
    <xf numFmtId="0" fontId="6" fillId="0" borderId="8" xfId="0" applyFont="1" applyFill="1" applyBorder="1" applyAlignment="1" applyProtection="1">
      <alignment horizontal="center" vertical="center"/>
    </xf>
    <xf numFmtId="0" fontId="35" fillId="0" borderId="20" xfId="0" applyFont="1" applyFill="1" applyBorder="1" applyAlignment="1" applyProtection="1">
      <alignment horizontal="center" vertical="center" wrapText="1"/>
    </xf>
    <xf numFmtId="0" fontId="32" fillId="0" borderId="20" xfId="0" applyFont="1" applyFill="1" applyBorder="1" applyAlignment="1" applyProtection="1">
      <alignment horizontal="center" vertical="center" wrapText="1"/>
    </xf>
    <xf numFmtId="0" fontId="20" fillId="5" borderId="21" xfId="0" applyFont="1" applyFill="1" applyBorder="1" applyAlignment="1" applyProtection="1">
      <alignment vertical="center" wrapText="1"/>
    </xf>
    <xf numFmtId="164" fontId="7" fillId="0" borderId="34" xfId="1" applyNumberFormat="1" applyFont="1" applyFill="1" applyBorder="1" applyAlignment="1" applyProtection="1">
      <alignment horizontal="center" vertical="center" wrapText="1"/>
    </xf>
    <xf numFmtId="1" fontId="7" fillId="0" borderId="34" xfId="1" applyNumberFormat="1" applyFont="1" applyFill="1" applyBorder="1" applyAlignment="1" applyProtection="1">
      <alignment horizontal="left" vertical="center" wrapText="1"/>
    </xf>
    <xf numFmtId="0" fontId="20" fillId="5" borderId="18" xfId="0" applyFont="1" applyFill="1" applyBorder="1" applyAlignment="1" applyProtection="1">
      <alignment vertical="center" wrapText="1"/>
    </xf>
    <xf numFmtId="164" fontId="7" fillId="0" borderId="13" xfId="1" applyNumberFormat="1" applyFont="1" applyFill="1" applyBorder="1" applyAlignment="1" applyProtection="1">
      <alignment horizontal="center" vertical="center" wrapText="1"/>
    </xf>
    <xf numFmtId="0" fontId="20" fillId="10" borderId="18" xfId="0" applyFont="1" applyFill="1" applyBorder="1" applyAlignment="1" applyProtection="1">
      <alignment vertical="center" wrapText="1"/>
    </xf>
    <xf numFmtId="0" fontId="20" fillId="4" borderId="18" xfId="0" applyFont="1" applyFill="1" applyBorder="1" applyAlignment="1" applyProtection="1">
      <alignment vertical="center" wrapText="1"/>
    </xf>
    <xf numFmtId="0" fontId="27" fillId="2" borderId="31" xfId="0" applyFont="1" applyFill="1" applyBorder="1" applyAlignment="1" applyProtection="1">
      <alignment horizontal="center" vertical="center"/>
    </xf>
    <xf numFmtId="164" fontId="11" fillId="0" borderId="32" xfId="1" applyNumberFormat="1" applyFont="1" applyFill="1" applyBorder="1" applyAlignment="1" applyProtection="1">
      <alignment horizontal="center" vertical="center" wrapText="1"/>
    </xf>
    <xf numFmtId="164" fontId="13" fillId="0" borderId="17" xfId="1" applyNumberFormat="1" applyFont="1" applyFill="1" applyBorder="1" applyAlignment="1" applyProtection="1">
      <alignment horizontal="center" vertical="center" wrapText="1"/>
    </xf>
    <xf numFmtId="1" fontId="13" fillId="0" borderId="17" xfId="1" applyNumberFormat="1" applyFont="1" applyFill="1" applyBorder="1" applyAlignment="1" applyProtection="1">
      <alignment horizontal="left" vertical="center" wrapText="1"/>
    </xf>
    <xf numFmtId="0" fontId="7" fillId="8" borderId="0" xfId="1" applyFont="1" applyFill="1" applyBorder="1" applyAlignment="1" applyProtection="1">
      <alignment vertical="center" wrapText="1"/>
    </xf>
    <xf numFmtId="164" fontId="7" fillId="8" borderId="0" xfId="1" applyNumberFormat="1" applyFont="1" applyFill="1" applyBorder="1" applyAlignment="1" applyProtection="1">
      <alignment horizontal="center" vertical="center" wrapText="1"/>
    </xf>
    <xf numFmtId="0" fontId="6" fillId="0" borderId="8" xfId="0" applyFont="1" applyFill="1" applyBorder="1" applyAlignment="1" applyProtection="1">
      <alignment horizontal="center" vertical="center" wrapText="1"/>
    </xf>
    <xf numFmtId="0" fontId="35" fillId="0" borderId="8" xfId="0" applyFont="1" applyFill="1" applyBorder="1" applyAlignment="1" applyProtection="1">
      <alignment horizontal="center" vertical="center" wrapText="1"/>
    </xf>
    <xf numFmtId="0" fontId="7" fillId="8" borderId="0" xfId="1" applyFont="1" applyFill="1" applyAlignment="1" applyProtection="1">
      <alignment horizontal="center" vertical="center" wrapText="1"/>
    </xf>
    <xf numFmtId="164" fontId="7" fillId="0" borderId="5" xfId="1" applyNumberFormat="1" applyFont="1" applyFill="1" applyBorder="1" applyAlignment="1" applyProtection="1">
      <alignment horizontal="center" vertical="center" wrapText="1"/>
    </xf>
    <xf numFmtId="164" fontId="7" fillId="0" borderId="2" xfId="1" applyNumberFormat="1" applyFont="1" applyFill="1" applyBorder="1" applyAlignment="1" applyProtection="1">
      <alignment horizontal="center" vertical="center" wrapText="1"/>
    </xf>
    <xf numFmtId="0" fontId="6" fillId="0" borderId="8" xfId="0" applyFont="1" applyFill="1" applyBorder="1" applyAlignment="1" applyProtection="1">
      <alignment vertical="center" wrapText="1"/>
    </xf>
    <xf numFmtId="164" fontId="13" fillId="0" borderId="16" xfId="1" applyNumberFormat="1" applyFont="1" applyFill="1" applyBorder="1" applyAlignment="1" applyProtection="1">
      <alignment horizontal="center" vertical="center" wrapText="1"/>
    </xf>
    <xf numFmtId="0" fontId="7" fillId="0" borderId="24" xfId="1" applyFont="1" applyFill="1" applyBorder="1" applyAlignment="1" applyProtection="1">
      <alignment horizontal="left" vertical="center" wrapText="1"/>
    </xf>
    <xf numFmtId="0" fontId="25" fillId="2" borderId="25" xfId="0" applyFont="1" applyFill="1" applyBorder="1" applyAlignment="1" applyProtection="1">
      <alignment vertical="center"/>
    </xf>
    <xf numFmtId="0" fontId="25" fillId="2" borderId="45" xfId="0" applyFont="1" applyFill="1" applyBorder="1" applyAlignment="1" applyProtection="1">
      <alignment horizontal="right" vertical="center"/>
    </xf>
    <xf numFmtId="0" fontId="27" fillId="5" borderId="19" xfId="0" applyFont="1" applyFill="1" applyBorder="1" applyAlignment="1" applyProtection="1">
      <alignment vertical="center"/>
    </xf>
    <xf numFmtId="0" fontId="27" fillId="5" borderId="37" xfId="0" applyFont="1" applyFill="1" applyBorder="1" applyAlignment="1" applyProtection="1">
      <alignment vertical="center"/>
    </xf>
    <xf numFmtId="0" fontId="27" fillId="5" borderId="46" xfId="0" applyFont="1" applyFill="1" applyBorder="1" applyAlignment="1" applyProtection="1">
      <alignment horizontal="right" vertical="center"/>
    </xf>
    <xf numFmtId="164" fontId="11" fillId="0" borderId="45" xfId="1" applyNumberFormat="1" applyFont="1" applyFill="1" applyBorder="1" applyAlignment="1" applyProtection="1">
      <alignment horizontal="center" vertical="center" wrapText="1"/>
    </xf>
    <xf numFmtId="0" fontId="26" fillId="0" borderId="0" xfId="1" applyFont="1" applyFill="1" applyAlignment="1" applyProtection="1">
      <alignment horizontal="left" vertical="center" wrapText="1"/>
    </xf>
    <xf numFmtId="0" fontId="27" fillId="10" borderId="23" xfId="0" applyFont="1" applyFill="1" applyBorder="1" applyAlignment="1" applyProtection="1">
      <alignment vertical="center"/>
    </xf>
    <xf numFmtId="0" fontId="27" fillId="10" borderId="0" xfId="0" applyFont="1" applyFill="1" applyBorder="1" applyAlignment="1" applyProtection="1">
      <alignment vertical="center"/>
    </xf>
    <xf numFmtId="0" fontId="27" fillId="10" borderId="47" xfId="0" applyFont="1" applyFill="1" applyBorder="1" applyAlignment="1" applyProtection="1">
      <alignment horizontal="right" vertical="center"/>
    </xf>
    <xf numFmtId="164" fontId="11" fillId="0" borderId="48" xfId="1" applyNumberFormat="1" applyFont="1" applyFill="1" applyBorder="1" applyAlignment="1" applyProtection="1">
      <alignment horizontal="center" vertical="center" wrapText="1"/>
    </xf>
    <xf numFmtId="0" fontId="26" fillId="8" borderId="0" xfId="1" applyFont="1" applyFill="1" applyAlignment="1" applyProtection="1">
      <alignment horizontal="left" vertical="center" wrapText="1"/>
    </xf>
    <xf numFmtId="0" fontId="11" fillId="8" borderId="0" xfId="1" applyFont="1" applyFill="1" applyAlignment="1" applyProtection="1">
      <alignment vertical="center" wrapText="1"/>
    </xf>
    <xf numFmtId="0" fontId="0" fillId="0" borderId="0" xfId="0" applyProtection="1"/>
    <xf numFmtId="0" fontId="25" fillId="7" borderId="0" xfId="0" applyFont="1" applyFill="1" applyProtection="1"/>
    <xf numFmtId="0" fontId="6" fillId="5" borderId="40" xfId="0" applyFont="1" applyFill="1" applyBorder="1" applyAlignment="1" applyProtection="1"/>
    <xf numFmtId="0" fontId="0" fillId="5" borderId="10" xfId="0" applyFill="1" applyBorder="1" applyAlignment="1" applyProtection="1">
      <alignment horizontal="center" wrapText="1"/>
    </xf>
    <xf numFmtId="0" fontId="0" fillId="5" borderId="11" xfId="0" applyFill="1" applyBorder="1" applyAlignment="1" applyProtection="1">
      <alignment horizontal="center" wrapText="1"/>
    </xf>
    <xf numFmtId="0" fontId="6" fillId="0" borderId="39" xfId="0" applyFont="1" applyBorder="1" applyAlignment="1" applyProtection="1">
      <alignment horizontal="center" vertical="top" wrapText="1"/>
    </xf>
    <xf numFmtId="0" fontId="6" fillId="0" borderId="5" xfId="0" applyFont="1" applyBorder="1" applyAlignment="1" applyProtection="1">
      <alignment horizontal="center" vertical="top" wrapText="1"/>
    </xf>
    <xf numFmtId="0" fontId="6" fillId="0" borderId="33" xfId="0" applyFont="1" applyFill="1" applyBorder="1" applyAlignment="1" applyProtection="1">
      <alignment horizontal="center" vertical="center" wrapText="1"/>
    </xf>
    <xf numFmtId="0" fontId="0" fillId="0" borderId="0" xfId="0" applyAlignment="1" applyProtection="1"/>
    <xf numFmtId="0" fontId="0" fillId="5" borderId="18" xfId="0" applyFont="1" applyFill="1" applyBorder="1" applyAlignment="1" applyProtection="1">
      <alignment wrapText="1"/>
    </xf>
    <xf numFmtId="0" fontId="0" fillId="0" borderId="12" xfId="0" applyBorder="1" applyAlignment="1" applyProtection="1">
      <alignment horizontal="center"/>
    </xf>
    <xf numFmtId="0" fontId="0" fillId="0" borderId="12" xfId="0" applyBorder="1" applyAlignment="1" applyProtection="1">
      <alignment horizontal="center" vertical="center"/>
    </xf>
    <xf numFmtId="0" fontId="0" fillId="0" borderId="2" xfId="0" applyBorder="1" applyAlignment="1" applyProtection="1">
      <alignment horizontal="center" vertical="center"/>
    </xf>
    <xf numFmtId="1" fontId="0" fillId="0" borderId="13" xfId="0" applyNumberFormat="1" applyBorder="1" applyAlignment="1" applyProtection="1">
      <alignment horizontal="center" vertical="center"/>
    </xf>
    <xf numFmtId="0" fontId="0" fillId="0" borderId="2" xfId="0" applyBorder="1" applyAlignment="1" applyProtection="1">
      <alignment horizontal="center"/>
    </xf>
    <xf numFmtId="0" fontId="0" fillId="0" borderId="12" xfId="0" applyFill="1" applyBorder="1" applyAlignment="1" applyProtection="1">
      <alignment horizontal="center"/>
    </xf>
    <xf numFmtId="0" fontId="0" fillId="0" borderId="13" xfId="0" applyFill="1" applyBorder="1" applyAlignment="1" applyProtection="1">
      <alignment horizontal="center"/>
    </xf>
    <xf numFmtId="0" fontId="0" fillId="0" borderId="2" xfId="0" applyFill="1" applyBorder="1" applyAlignment="1" applyProtection="1">
      <alignment horizontal="center"/>
    </xf>
    <xf numFmtId="0" fontId="0" fillId="5" borderId="18" xfId="0" applyFill="1" applyBorder="1" applyAlignment="1" applyProtection="1">
      <alignment wrapText="1"/>
    </xf>
    <xf numFmtId="0" fontId="0" fillId="10" borderId="18" xfId="0" applyFont="1" applyFill="1" applyBorder="1" applyAlignment="1" applyProtection="1">
      <alignment wrapText="1"/>
    </xf>
    <xf numFmtId="0" fontId="17" fillId="0" borderId="12" xfId="0" applyFont="1" applyFill="1" applyBorder="1" applyAlignment="1" applyProtection="1">
      <alignment horizontal="center"/>
    </xf>
    <xf numFmtId="0" fontId="17" fillId="0" borderId="13" xfId="0" applyFont="1" applyFill="1" applyBorder="1" applyAlignment="1" applyProtection="1">
      <alignment horizontal="center"/>
    </xf>
    <xf numFmtId="0" fontId="17" fillId="0" borderId="12" xfId="0" applyFont="1" applyBorder="1" applyAlignment="1" applyProtection="1">
      <alignment horizontal="center" vertical="center"/>
    </xf>
    <xf numFmtId="0" fontId="0" fillId="4" borderId="18" xfId="0" applyFont="1" applyFill="1" applyBorder="1" applyAlignment="1" applyProtection="1">
      <alignment wrapText="1"/>
    </xf>
    <xf numFmtId="0" fontId="0" fillId="3" borderId="18" xfId="0" applyFill="1" applyBorder="1" applyAlignment="1" applyProtection="1">
      <alignment wrapText="1"/>
    </xf>
    <xf numFmtId="0" fontId="0" fillId="0" borderId="2" xfId="0" applyFill="1" applyBorder="1" applyAlignment="1" applyProtection="1">
      <alignment horizontal="center" vertical="center"/>
    </xf>
    <xf numFmtId="0" fontId="0" fillId="3" borderId="18" xfId="0" applyFont="1" applyFill="1" applyBorder="1" applyAlignment="1" applyProtection="1">
      <alignment wrapText="1"/>
    </xf>
    <xf numFmtId="0" fontId="0" fillId="11" borderId="18" xfId="0" applyFont="1" applyFill="1" applyBorder="1" applyAlignment="1" applyProtection="1">
      <alignment wrapText="1"/>
    </xf>
    <xf numFmtId="0" fontId="0" fillId="11" borderId="18" xfId="0" applyFill="1" applyBorder="1" applyAlignment="1" applyProtection="1">
      <alignment wrapText="1"/>
    </xf>
    <xf numFmtId="0" fontId="23" fillId="5" borderId="8" xfId="0" applyFont="1" applyFill="1" applyBorder="1" applyAlignment="1" applyProtection="1">
      <alignment wrapText="1"/>
    </xf>
    <xf numFmtId="0" fontId="0" fillId="6" borderId="16" xfId="0" applyFill="1" applyBorder="1" applyAlignment="1" applyProtection="1">
      <alignment horizontal="center"/>
    </xf>
    <xf numFmtId="0" fontId="0" fillId="0" borderId="42" xfId="0" applyBorder="1" applyAlignment="1" applyProtection="1">
      <alignment horizontal="center" vertical="center"/>
    </xf>
    <xf numFmtId="0" fontId="0" fillId="0" borderId="16" xfId="0" applyBorder="1" applyAlignment="1" applyProtection="1">
      <alignment horizontal="center" vertical="center"/>
    </xf>
    <xf numFmtId="1" fontId="0" fillId="0" borderId="17" xfId="0" applyNumberFormat="1" applyBorder="1" applyAlignment="1" applyProtection="1">
      <alignment horizontal="center" vertical="center"/>
    </xf>
    <xf numFmtId="0" fontId="6" fillId="5" borderId="21" xfId="0" applyFont="1" applyFill="1" applyBorder="1" applyAlignment="1" applyProtection="1">
      <alignment wrapText="1"/>
    </xf>
    <xf numFmtId="0" fontId="0" fillId="0" borderId="39" xfId="0" applyFill="1" applyBorder="1" applyAlignment="1" applyProtection="1">
      <alignment horizontal="center"/>
    </xf>
    <xf numFmtId="0" fontId="0" fillId="0" borderId="34" xfId="0" applyFill="1" applyBorder="1" applyAlignment="1" applyProtection="1">
      <alignment horizontal="center"/>
    </xf>
    <xf numFmtId="0" fontId="0" fillId="0" borderId="5" xfId="0" applyFill="1" applyBorder="1" applyAlignment="1" applyProtection="1">
      <alignment horizontal="center"/>
    </xf>
    <xf numFmtId="1" fontId="0" fillId="0" borderId="34" xfId="0" applyNumberFormat="1" applyBorder="1" applyAlignment="1" applyProtection="1">
      <alignment horizontal="center" vertical="center"/>
    </xf>
    <xf numFmtId="0" fontId="6" fillId="10" borderId="18" xfId="0" applyFont="1" applyFill="1" applyBorder="1" applyAlignment="1" applyProtection="1">
      <alignment wrapText="1"/>
    </xf>
    <xf numFmtId="0" fontId="6" fillId="4" borderId="18" xfId="0" applyFont="1" applyFill="1" applyBorder="1" applyAlignment="1" applyProtection="1">
      <alignment wrapText="1"/>
    </xf>
    <xf numFmtId="0" fontId="6" fillId="3" borderId="18" xfId="0" applyFont="1" applyFill="1" applyBorder="1" applyAlignment="1" applyProtection="1">
      <alignment wrapText="1"/>
    </xf>
    <xf numFmtId="0" fontId="6" fillId="11" borderId="41" xfId="0" applyFont="1" applyFill="1" applyBorder="1" applyAlignment="1" applyProtection="1">
      <alignment wrapText="1"/>
    </xf>
    <xf numFmtId="0" fontId="0" fillId="0" borderId="35" xfId="0" applyFill="1" applyBorder="1" applyAlignment="1" applyProtection="1">
      <alignment horizontal="center"/>
    </xf>
    <xf numFmtId="0" fontId="0" fillId="0" borderId="36" xfId="0" applyFill="1" applyBorder="1" applyAlignment="1" applyProtection="1">
      <alignment horizontal="center"/>
    </xf>
    <xf numFmtId="0" fontId="0" fillId="0" borderId="38" xfId="0" applyFill="1" applyBorder="1" applyAlignment="1" applyProtection="1">
      <alignment horizontal="center"/>
    </xf>
    <xf numFmtId="1" fontId="0" fillId="0" borderId="36" xfId="0" applyNumberFormat="1" applyBorder="1" applyAlignment="1" applyProtection="1">
      <alignment horizontal="center" vertical="center"/>
    </xf>
    <xf numFmtId="0" fontId="6" fillId="0" borderId="50" xfId="0" applyFont="1" applyBorder="1" applyAlignment="1" applyProtection="1">
      <alignment horizontal="center" vertical="top" wrapText="1"/>
    </xf>
    <xf numFmtId="0" fontId="16" fillId="0" borderId="12" xfId="0" applyFont="1" applyFill="1" applyBorder="1" applyAlignment="1" applyProtection="1">
      <alignment horizontal="center"/>
    </xf>
    <xf numFmtId="0" fontId="16" fillId="0" borderId="13" xfId="0" applyFont="1" applyFill="1" applyBorder="1" applyAlignment="1" applyProtection="1">
      <alignment horizontal="center"/>
    </xf>
    <xf numFmtId="0" fontId="0" fillId="0" borderId="4" xfId="0" applyFill="1" applyBorder="1" applyAlignment="1" applyProtection="1">
      <alignment horizontal="center"/>
    </xf>
    <xf numFmtId="1" fontId="0" fillId="0" borderId="14" xfId="0" applyNumberFormat="1" applyBorder="1" applyAlignment="1" applyProtection="1">
      <alignment horizontal="center" vertical="center"/>
    </xf>
    <xf numFmtId="0" fontId="0" fillId="6" borderId="42" xfId="0" applyFill="1" applyBorder="1" applyAlignment="1" applyProtection="1">
      <alignment horizontal="center"/>
    </xf>
    <xf numFmtId="0" fontId="6" fillId="0" borderId="0" xfId="0" applyFont="1" applyFill="1" applyBorder="1" applyAlignment="1" applyProtection="1">
      <alignment wrapText="1"/>
    </xf>
    <xf numFmtId="0" fontId="0" fillId="0" borderId="0" xfId="0" applyFill="1" applyProtection="1"/>
    <xf numFmtId="0" fontId="17" fillId="0" borderId="15" xfId="0" applyFont="1" applyFill="1" applyBorder="1" applyAlignment="1" applyProtection="1">
      <alignment horizontal="center"/>
    </xf>
    <xf numFmtId="0" fontId="17" fillId="0" borderId="14" xfId="0" applyFont="1" applyFill="1" applyBorder="1" applyAlignment="1" applyProtection="1">
      <alignment horizontal="center"/>
    </xf>
    <xf numFmtId="0" fontId="4" fillId="9" borderId="2" xfId="1" applyFont="1" applyFill="1" applyBorder="1" applyAlignment="1" applyProtection="1">
      <alignment vertical="top" wrapText="1"/>
    </xf>
    <xf numFmtId="0" fontId="4" fillId="11" borderId="2" xfId="1" applyFont="1" applyFill="1" applyBorder="1" applyAlignment="1" applyProtection="1">
      <alignment vertical="top" wrapText="1"/>
    </xf>
    <xf numFmtId="0" fontId="4" fillId="10" borderId="2" xfId="1" applyFont="1" applyFill="1" applyBorder="1" applyAlignment="1" applyProtection="1">
      <alignment vertical="top" wrapText="1"/>
    </xf>
    <xf numFmtId="0" fontId="4" fillId="4" borderId="2" xfId="1" applyFont="1" applyFill="1" applyBorder="1" applyAlignment="1" applyProtection="1">
      <alignment vertical="top" wrapText="1"/>
    </xf>
    <xf numFmtId="0" fontId="7" fillId="4" borderId="2" xfId="1" applyFont="1" applyFill="1" applyBorder="1" applyAlignment="1" applyProtection="1">
      <alignment horizontal="left" vertical="center" wrapText="1"/>
    </xf>
    <xf numFmtId="0" fontId="4" fillId="3" borderId="2" xfId="1" applyFont="1" applyFill="1" applyBorder="1" applyAlignment="1" applyProtection="1">
      <alignment vertical="top" wrapText="1"/>
    </xf>
    <xf numFmtId="0" fontId="7" fillId="3" borderId="2" xfId="1" applyFont="1" applyFill="1" applyBorder="1" applyAlignment="1" applyProtection="1">
      <alignment horizontal="left" vertical="center" wrapText="1"/>
    </xf>
    <xf numFmtId="0" fontId="4" fillId="12" borderId="2" xfId="1" applyFont="1" applyFill="1" applyBorder="1" applyAlignment="1" applyProtection="1">
      <alignment vertical="top" wrapText="1"/>
    </xf>
    <xf numFmtId="0" fontId="44" fillId="0" borderId="0" xfId="0" applyFont="1"/>
    <xf numFmtId="0" fontId="44" fillId="0" borderId="0" xfId="0" applyFont="1" applyAlignment="1">
      <alignment horizontal="left" vertical="top"/>
    </xf>
    <xf numFmtId="0" fontId="44" fillId="0" borderId="0" xfId="0" applyFont="1" applyAlignment="1">
      <alignment vertical="top"/>
    </xf>
    <xf numFmtId="0" fontId="44" fillId="0" borderId="0" xfId="0" applyFont="1" applyAlignment="1">
      <alignment horizontal="left" wrapText="1"/>
    </xf>
    <xf numFmtId="0" fontId="44" fillId="0" borderId="0" xfId="0" applyFont="1" applyFill="1"/>
    <xf numFmtId="0" fontId="44" fillId="2" borderId="0" xfId="0" applyFont="1" applyFill="1"/>
    <xf numFmtId="0" fontId="45" fillId="2" borderId="0" xfId="0" applyFont="1" applyFill="1"/>
    <xf numFmtId="0" fontId="42" fillId="2" borderId="0" xfId="0" applyFont="1" applyFill="1"/>
    <xf numFmtId="0" fontId="44" fillId="2" borderId="0" xfId="0" applyFont="1" applyFill="1" applyAlignment="1">
      <alignment horizontal="left" vertical="top"/>
    </xf>
    <xf numFmtId="0" fontId="44" fillId="2" borderId="0" xfId="0" applyFont="1" applyFill="1" applyAlignment="1">
      <alignment vertical="top"/>
    </xf>
    <xf numFmtId="0" fontId="44" fillId="2" borderId="0" xfId="0" applyFont="1" applyFill="1" applyAlignment="1">
      <alignment horizontal="left" wrapText="1"/>
    </xf>
    <xf numFmtId="0" fontId="46" fillId="15" borderId="0" xfId="0" applyFont="1" applyFill="1"/>
    <xf numFmtId="0" fontId="44" fillId="15" borderId="0" xfId="0" applyFont="1" applyFill="1"/>
    <xf numFmtId="0" fontId="47" fillId="15" borderId="0" xfId="0" applyFont="1" applyFill="1"/>
    <xf numFmtId="0" fontId="26" fillId="13" borderId="2" xfId="1" applyFont="1" applyFill="1" applyBorder="1" applyAlignment="1" applyProtection="1">
      <alignment horizontal="center" vertical="center" wrapText="1"/>
      <protection locked="0"/>
    </xf>
    <xf numFmtId="0" fontId="26" fillId="14" borderId="2" xfId="1" applyFont="1" applyFill="1" applyBorder="1" applyAlignment="1" applyProtection="1">
      <alignment horizontal="center" vertical="center" wrapText="1"/>
      <protection locked="0"/>
    </xf>
    <xf numFmtId="165" fontId="15" fillId="2" borderId="1" xfId="1" applyNumberFormat="1" applyFont="1" applyFill="1" applyBorder="1" applyAlignment="1" applyProtection="1">
      <alignment horizontal="center" vertical="center" wrapText="1"/>
      <protection locked="0"/>
    </xf>
    <xf numFmtId="0" fontId="8" fillId="2" borderId="24" xfId="1" applyFont="1" applyFill="1" applyBorder="1" applyAlignment="1" applyProtection="1">
      <alignment horizontal="left" vertical="center" wrapText="1"/>
    </xf>
    <xf numFmtId="0" fontId="38" fillId="2" borderId="23" xfId="1" applyFont="1" applyFill="1" applyBorder="1" applyAlignment="1" applyProtection="1">
      <alignment horizontal="left" vertical="center" wrapText="1"/>
    </xf>
    <xf numFmtId="0" fontId="8" fillId="13" borderId="28" xfId="1" applyFont="1" applyFill="1" applyBorder="1" applyAlignment="1" applyProtection="1">
      <alignment horizontal="left" vertical="center" wrapText="1"/>
    </xf>
    <xf numFmtId="0" fontId="8" fillId="2" borderId="25" xfId="1" applyNumberFormat="1" applyFont="1" applyFill="1" applyBorder="1" applyAlignment="1" applyProtection="1">
      <alignment horizontal="left" vertical="center" wrapText="1"/>
    </xf>
    <xf numFmtId="0" fontId="8" fillId="2" borderId="1" xfId="1" applyNumberFormat="1" applyFont="1" applyFill="1" applyBorder="1" applyAlignment="1" applyProtection="1">
      <alignment horizontal="left" vertical="center" wrapText="1"/>
    </xf>
    <xf numFmtId="0" fontId="8" fillId="13" borderId="29" xfId="1" applyNumberFormat="1" applyFont="1" applyFill="1" applyBorder="1" applyAlignment="1" applyProtection="1">
      <alignment horizontal="left" vertical="center" wrapText="1"/>
    </xf>
    <xf numFmtId="0" fontId="8" fillId="2" borderId="25" xfId="1" applyNumberFormat="1" applyFont="1" applyFill="1" applyBorder="1" applyAlignment="1" applyProtection="1">
      <alignment vertical="center" wrapText="1"/>
    </xf>
    <xf numFmtId="0" fontId="8" fillId="2" borderId="3" xfId="1" applyNumberFormat="1" applyFont="1" applyFill="1" applyBorder="1" applyAlignment="1" applyProtection="1">
      <alignment vertical="center" wrapText="1"/>
    </xf>
    <xf numFmtId="0" fontId="8" fillId="13" borderId="49" xfId="1" applyNumberFormat="1" applyFont="1" applyFill="1" applyBorder="1" applyAlignment="1" applyProtection="1">
      <alignment vertical="center" wrapText="1"/>
    </xf>
    <xf numFmtId="0" fontId="8" fillId="2" borderId="0" xfId="1" applyFont="1" applyFill="1" applyBorder="1" applyAlignment="1" applyProtection="1">
      <alignment horizontal="right" vertical="center"/>
    </xf>
    <xf numFmtId="0" fontId="8" fillId="2" borderId="0" xfId="1" applyFont="1" applyFill="1" applyBorder="1" applyAlignment="1" applyProtection="1">
      <alignment horizontal="right" vertical="top"/>
    </xf>
    <xf numFmtId="0" fontId="8" fillId="2" borderId="24" xfId="1" applyFont="1" applyFill="1" applyBorder="1" applyAlignment="1" applyProtection="1">
      <alignment vertical="center" wrapText="1"/>
    </xf>
    <xf numFmtId="0" fontId="8" fillId="2" borderId="21" xfId="1" applyFont="1" applyFill="1" applyBorder="1" applyAlignment="1" applyProtection="1">
      <alignment horizontal="right" vertical="center" wrapText="1"/>
    </xf>
    <xf numFmtId="0" fontId="8" fillId="2" borderId="18" xfId="1" applyFont="1" applyFill="1" applyBorder="1" applyAlignment="1" applyProtection="1">
      <alignment horizontal="right" vertical="center" wrapText="1"/>
    </xf>
    <xf numFmtId="0" fontId="8" fillId="13" borderId="28" xfId="1" applyFont="1" applyFill="1" applyBorder="1" applyAlignment="1" applyProtection="1">
      <alignment horizontal="right" vertical="center" wrapText="1"/>
    </xf>
    <xf numFmtId="0" fontId="51" fillId="8" borderId="0" xfId="0" applyFont="1" applyFill="1" applyProtection="1"/>
    <xf numFmtId="0" fontId="4" fillId="0" borderId="2" xfId="1" applyFont="1" applyFill="1" applyBorder="1" applyAlignment="1">
      <alignment vertical="center" wrapText="1"/>
    </xf>
    <xf numFmtId="0" fontId="52" fillId="2" borderId="0" xfId="1" applyFont="1" applyFill="1" applyAlignment="1" applyProtection="1">
      <alignment vertical="center" wrapText="1"/>
      <protection locked="0"/>
    </xf>
    <xf numFmtId="0" fontId="0" fillId="0" borderId="7" xfId="0" applyBorder="1" applyAlignment="1" applyProtection="1">
      <alignment horizontal="center" vertical="center"/>
    </xf>
    <xf numFmtId="0" fontId="17" fillId="0" borderId="7" xfId="0" applyFont="1" applyBorder="1" applyAlignment="1" applyProtection="1">
      <alignment horizontal="center" vertical="center"/>
    </xf>
    <xf numFmtId="0" fontId="0" fillId="0" borderId="6" xfId="0" applyBorder="1" applyAlignment="1" applyProtection="1">
      <alignment horizontal="center"/>
    </xf>
    <xf numFmtId="0" fontId="0" fillId="0" borderId="6" xfId="0" applyFill="1" applyBorder="1" applyAlignment="1" applyProtection="1">
      <alignment horizontal="center"/>
    </xf>
    <xf numFmtId="0" fontId="17" fillId="0" borderId="6" xfId="0" applyFont="1" applyFill="1" applyBorder="1" applyAlignment="1" applyProtection="1">
      <alignment horizontal="center"/>
    </xf>
    <xf numFmtId="0" fontId="0" fillId="6" borderId="52" xfId="0" applyFill="1" applyBorder="1" applyAlignment="1" applyProtection="1">
      <alignment horizontal="center"/>
    </xf>
    <xf numFmtId="0" fontId="0" fillId="0" borderId="53" xfId="0" applyFill="1" applyBorder="1" applyAlignment="1" applyProtection="1">
      <alignment horizontal="center"/>
    </xf>
    <xf numFmtId="0" fontId="0" fillId="0" borderId="54" xfId="0" applyFill="1" applyBorder="1" applyAlignment="1" applyProtection="1">
      <alignment horizontal="center"/>
    </xf>
    <xf numFmtId="0" fontId="0" fillId="0" borderId="55" xfId="0" applyBorder="1" applyAlignment="1" applyProtection="1">
      <alignment horizontal="center" vertical="center"/>
    </xf>
    <xf numFmtId="0" fontId="0" fillId="0" borderId="50" xfId="0" applyFill="1" applyBorder="1" applyAlignment="1" applyProtection="1">
      <alignment horizontal="center"/>
    </xf>
    <xf numFmtId="0" fontId="0" fillId="0" borderId="7" xfId="0" applyFill="1" applyBorder="1" applyAlignment="1" applyProtection="1">
      <alignment horizontal="center"/>
    </xf>
    <xf numFmtId="0" fontId="0" fillId="0" borderId="56" xfId="0" applyFill="1" applyBorder="1" applyAlignment="1" applyProtection="1">
      <alignment horizontal="center"/>
    </xf>
    <xf numFmtId="0" fontId="0" fillId="4" borderId="57" xfId="0" applyFill="1" applyBorder="1" applyAlignment="1" applyProtection="1">
      <alignment horizontal="center" wrapText="1"/>
    </xf>
    <xf numFmtId="0" fontId="0" fillId="4" borderId="58" xfId="0" applyFill="1" applyBorder="1" applyAlignment="1" applyProtection="1">
      <alignment horizontal="center" wrapText="1"/>
    </xf>
    <xf numFmtId="164" fontId="7" fillId="0" borderId="10" xfId="1" applyNumberFormat="1" applyFont="1" applyFill="1" applyBorder="1" applyAlignment="1" applyProtection="1">
      <alignment horizontal="center" vertical="center" wrapText="1"/>
    </xf>
    <xf numFmtId="164" fontId="7" fillId="0" borderId="11" xfId="1" applyNumberFormat="1" applyFont="1" applyFill="1" applyBorder="1" applyAlignment="1" applyProtection="1">
      <alignment horizontal="center" vertical="center" wrapText="1"/>
    </xf>
    <xf numFmtId="164" fontId="7" fillId="0" borderId="12" xfId="1" applyNumberFormat="1" applyFont="1" applyFill="1" applyBorder="1" applyAlignment="1" applyProtection="1">
      <alignment horizontal="center" vertical="center" wrapText="1"/>
    </xf>
    <xf numFmtId="164" fontId="7" fillId="0" borderId="39" xfId="1" applyNumberFormat="1" applyFont="1" applyFill="1" applyBorder="1" applyAlignment="1" applyProtection="1">
      <alignment horizontal="center" vertical="center" wrapText="1"/>
    </xf>
    <xf numFmtId="164" fontId="7" fillId="0" borderId="35" xfId="1" applyNumberFormat="1" applyFont="1" applyFill="1" applyBorder="1" applyAlignment="1" applyProtection="1">
      <alignment horizontal="center" vertical="center" wrapText="1"/>
    </xf>
    <xf numFmtId="164" fontId="7" fillId="0" borderId="36" xfId="1" applyNumberFormat="1" applyFont="1" applyFill="1" applyBorder="1" applyAlignment="1" applyProtection="1">
      <alignment horizontal="center" vertical="center" wrapText="1"/>
    </xf>
    <xf numFmtId="164" fontId="7" fillId="0" borderId="15" xfId="1" applyNumberFormat="1" applyFont="1" applyFill="1" applyBorder="1" applyAlignment="1" applyProtection="1">
      <alignment horizontal="center" vertical="center" wrapText="1"/>
    </xf>
    <xf numFmtId="164" fontId="7" fillId="0" borderId="14" xfId="1" applyNumberFormat="1" applyFont="1" applyFill="1" applyBorder="1" applyAlignment="1" applyProtection="1">
      <alignment horizontal="center" vertical="center" wrapText="1"/>
    </xf>
    <xf numFmtId="0" fontId="0" fillId="4" borderId="59" xfId="0" applyFill="1" applyBorder="1" applyAlignment="1" applyProtection="1">
      <alignment horizontal="center" wrapText="1"/>
    </xf>
    <xf numFmtId="0" fontId="14" fillId="13" borderId="2" xfId="1" applyFont="1" applyFill="1" applyBorder="1" applyAlignment="1" applyProtection="1">
      <alignment horizontal="center" vertical="center" wrapText="1"/>
      <protection locked="0"/>
    </xf>
    <xf numFmtId="0" fontId="7" fillId="9" borderId="2" xfId="1" applyFont="1" applyFill="1" applyBorder="1" applyAlignment="1" applyProtection="1">
      <alignment vertical="center" wrapText="1"/>
    </xf>
    <xf numFmtId="0" fontId="53" fillId="0" borderId="2" xfId="1" applyFont="1" applyFill="1" applyBorder="1" applyAlignment="1" applyProtection="1">
      <alignment horizontal="left" vertical="center" wrapText="1"/>
    </xf>
    <xf numFmtId="0" fontId="4" fillId="12" borderId="2" xfId="1" applyFont="1" applyFill="1" applyBorder="1" applyAlignment="1" applyProtection="1">
      <alignment horizontal="left" vertical="center" wrapText="1"/>
    </xf>
    <xf numFmtId="0" fontId="4" fillId="11" borderId="2" xfId="1" applyFont="1" applyFill="1" applyBorder="1" applyAlignment="1" applyProtection="1">
      <alignment horizontal="left" vertical="top" wrapText="1"/>
    </xf>
    <xf numFmtId="0" fontId="26" fillId="0" borderId="0" xfId="1" applyFont="1" applyFill="1" applyAlignment="1" applyProtection="1">
      <alignment horizontal="left" vertical="center" wrapText="1"/>
      <protection locked="0"/>
    </xf>
    <xf numFmtId="164" fontId="7" fillId="0" borderId="8" xfId="1" applyNumberFormat="1" applyFont="1" applyFill="1" applyBorder="1" applyAlignment="1" applyProtection="1">
      <alignment horizontal="center" vertical="center" wrapText="1"/>
    </xf>
    <xf numFmtId="164" fontId="7" fillId="0" borderId="20" xfId="1" applyNumberFormat="1" applyFont="1" applyFill="1" applyBorder="1" applyAlignment="1" applyProtection="1">
      <alignment horizontal="center" vertical="center" wrapText="1"/>
    </xf>
    <xf numFmtId="0" fontId="7" fillId="8" borderId="0" xfId="1" applyFont="1" applyFill="1" applyAlignment="1" applyProtection="1">
      <alignment horizontal="center" wrapText="1"/>
    </xf>
    <xf numFmtId="0" fontId="33" fillId="0" borderId="0" xfId="1" applyFont="1" applyFill="1" applyAlignment="1" applyProtection="1">
      <alignment horizontal="center" wrapText="1"/>
      <protection locked="0"/>
    </xf>
    <xf numFmtId="0" fontId="33" fillId="0" borderId="0" xfId="1" applyFont="1" applyFill="1" applyAlignment="1" applyProtection="1">
      <alignment horizontal="center" wrapText="1"/>
    </xf>
    <xf numFmtId="0" fontId="11" fillId="0" borderId="2" xfId="1" applyFont="1" applyFill="1" applyBorder="1" applyAlignment="1" applyProtection="1">
      <alignment horizontal="left" vertical="center" wrapText="1"/>
    </xf>
    <xf numFmtId="0" fontId="3" fillId="2" borderId="0" xfId="1" applyFont="1" applyFill="1" applyAlignment="1" applyProtection="1">
      <alignment horizontal="left" vertical="center"/>
    </xf>
    <xf numFmtId="0" fontId="3" fillId="2" borderId="0" xfId="1" applyFont="1" applyFill="1" applyAlignment="1" applyProtection="1">
      <alignment horizontal="left" vertical="top"/>
    </xf>
    <xf numFmtId="0" fontId="7" fillId="0" borderId="0" xfId="1" applyFont="1" applyAlignment="1" applyProtection="1">
      <alignment horizontal="left" vertical="top" wrapText="1"/>
    </xf>
    <xf numFmtId="0" fontId="8" fillId="2" borderId="0" xfId="1" applyFont="1" applyFill="1" applyBorder="1" applyAlignment="1" applyProtection="1">
      <alignment horizontal="left" vertical="center"/>
    </xf>
    <xf numFmtId="0" fontId="8" fillId="2" borderId="0" xfId="1" applyNumberFormat="1" applyFont="1" applyFill="1" applyBorder="1" applyAlignment="1" applyProtection="1">
      <alignment horizontal="left" vertical="center" wrapText="1"/>
    </xf>
    <xf numFmtId="0" fontId="20" fillId="10" borderId="21" xfId="0" applyFont="1" applyFill="1" applyBorder="1" applyAlignment="1" applyProtection="1">
      <alignment vertical="center" wrapText="1"/>
    </xf>
    <xf numFmtId="0" fontId="20" fillId="4" borderId="21" xfId="0" applyFont="1" applyFill="1" applyBorder="1" applyAlignment="1" applyProtection="1">
      <alignment vertical="center" wrapText="1"/>
    </xf>
    <xf numFmtId="0" fontId="7" fillId="4" borderId="51" xfId="1" applyFont="1" applyFill="1" applyBorder="1" applyAlignment="1" applyProtection="1">
      <alignment vertical="center" wrapText="1"/>
    </xf>
    <xf numFmtId="0" fontId="7" fillId="4" borderId="5" xfId="1" applyFont="1" applyFill="1" applyBorder="1" applyAlignment="1" applyProtection="1">
      <alignment vertical="center" wrapText="1"/>
    </xf>
    <xf numFmtId="0" fontId="7" fillId="4" borderId="2" xfId="1" applyFont="1" applyFill="1" applyBorder="1" applyAlignment="1" applyProtection="1">
      <alignment vertical="center" wrapText="1"/>
      <protection locked="0"/>
    </xf>
    <xf numFmtId="0" fontId="7" fillId="4" borderId="5" xfId="1" applyFont="1" applyFill="1" applyBorder="1" applyAlignment="1" applyProtection="1">
      <alignment vertical="center" wrapText="1"/>
      <protection locked="0"/>
    </xf>
    <xf numFmtId="0" fontId="27" fillId="4" borderId="21" xfId="0" applyFont="1" applyFill="1" applyBorder="1" applyAlignment="1" applyProtection="1">
      <alignment vertical="center"/>
    </xf>
    <xf numFmtId="0" fontId="27" fillId="4" borderId="1" xfId="0" applyFont="1" applyFill="1" applyBorder="1" applyAlignment="1" applyProtection="1">
      <alignment vertical="center"/>
    </xf>
    <xf numFmtId="0" fontId="27" fillId="4" borderId="60" xfId="0" applyFont="1" applyFill="1" applyBorder="1" applyAlignment="1" applyProtection="1">
      <alignment horizontal="right" vertical="center"/>
    </xf>
    <xf numFmtId="0" fontId="7" fillId="8" borderId="26" xfId="1" applyFont="1" applyFill="1" applyBorder="1" applyAlignment="1" applyProtection="1">
      <alignment vertical="center" wrapText="1"/>
    </xf>
    <xf numFmtId="0" fontId="27" fillId="0" borderId="8" xfId="0" applyFont="1" applyFill="1" applyBorder="1" applyAlignment="1" applyProtection="1">
      <alignment vertical="center" wrapText="1"/>
    </xf>
    <xf numFmtId="0" fontId="7" fillId="2" borderId="2" xfId="1" applyFont="1" applyFill="1" applyBorder="1" applyAlignment="1" applyProtection="1">
      <alignment horizontal="left" vertical="center" wrapText="1"/>
    </xf>
    <xf numFmtId="0" fontId="52" fillId="2" borderId="2" xfId="1" applyFont="1" applyFill="1" applyBorder="1" applyAlignment="1" applyProtection="1">
      <alignment horizontal="left" vertical="center" wrapText="1"/>
    </xf>
    <xf numFmtId="0" fontId="4" fillId="2" borderId="2" xfId="1" applyFont="1" applyFill="1" applyBorder="1" applyAlignment="1" applyProtection="1">
      <alignment horizontal="left" vertical="center" wrapText="1"/>
    </xf>
    <xf numFmtId="0" fontId="7" fillId="4" borderId="4" xfId="1" applyFont="1" applyFill="1" applyBorder="1" applyAlignment="1" applyProtection="1">
      <alignment horizontal="center" vertical="center" wrapText="1"/>
    </xf>
    <xf numFmtId="0" fontId="7" fillId="4" borderId="51" xfId="1" applyFont="1" applyFill="1" applyBorder="1" applyAlignment="1" applyProtection="1">
      <alignment horizontal="center" vertical="center" wrapText="1"/>
    </xf>
    <xf numFmtId="0" fontId="7" fillId="4" borderId="5" xfId="1" applyFont="1" applyFill="1" applyBorder="1" applyAlignment="1" applyProtection="1">
      <alignment horizontal="center" vertical="center" wrapText="1"/>
    </xf>
    <xf numFmtId="0" fontId="7" fillId="11" borderId="4" xfId="1" applyFont="1" applyFill="1" applyBorder="1" applyAlignment="1" applyProtection="1">
      <alignment horizontal="center" vertical="center" wrapText="1"/>
    </xf>
    <xf numFmtId="0" fontId="7" fillId="11" borderId="51" xfId="1" applyFont="1" applyFill="1" applyBorder="1" applyAlignment="1" applyProtection="1">
      <alignment horizontal="center" vertical="center" wrapText="1"/>
    </xf>
    <xf numFmtId="0" fontId="7" fillId="11" borderId="5" xfId="1" applyFont="1" applyFill="1" applyBorder="1" applyAlignment="1" applyProtection="1">
      <alignment horizontal="center" vertical="center" wrapText="1"/>
    </xf>
    <xf numFmtId="0" fontId="7" fillId="11" borderId="4" xfId="1" applyFont="1" applyFill="1" applyBorder="1" applyAlignment="1" applyProtection="1">
      <alignment horizontal="center" vertical="center" wrapText="1"/>
      <protection locked="0"/>
    </xf>
    <xf numFmtId="0" fontId="7" fillId="11" borderId="51" xfId="1" applyFont="1" applyFill="1" applyBorder="1" applyAlignment="1" applyProtection="1">
      <alignment horizontal="center" vertical="center" wrapText="1"/>
      <protection locked="0"/>
    </xf>
    <xf numFmtId="0" fontId="7" fillId="11" borderId="5" xfId="1" applyFont="1" applyFill="1" applyBorder="1" applyAlignment="1" applyProtection="1">
      <alignment horizontal="center" vertical="center" wrapText="1"/>
      <protection locked="0"/>
    </xf>
    <xf numFmtId="0" fontId="7" fillId="4" borderId="4" xfId="1" applyFont="1" applyFill="1" applyBorder="1" applyAlignment="1" applyProtection="1">
      <alignment horizontal="center" vertical="center" wrapText="1"/>
      <protection locked="0"/>
    </xf>
    <xf numFmtId="0" fontId="7" fillId="4" borderId="51" xfId="1" applyFont="1" applyFill="1" applyBorder="1" applyAlignment="1" applyProtection="1">
      <alignment horizontal="center" vertical="center" wrapText="1"/>
      <protection locked="0"/>
    </xf>
    <xf numFmtId="0" fontId="7" fillId="4" borderId="5" xfId="1" applyFont="1" applyFill="1" applyBorder="1" applyAlignment="1" applyProtection="1">
      <alignment horizontal="center" vertical="center" wrapText="1"/>
      <protection locked="0"/>
    </xf>
    <xf numFmtId="0" fontId="7" fillId="3" borderId="4" xfId="1" applyFont="1" applyFill="1" applyBorder="1" applyAlignment="1" applyProtection="1">
      <alignment horizontal="center" vertical="center" wrapText="1"/>
    </xf>
    <xf numFmtId="0" fontId="7" fillId="3" borderId="51" xfId="1" applyFont="1" applyFill="1" applyBorder="1" applyAlignment="1" applyProtection="1">
      <alignment horizontal="center" vertical="center" wrapText="1"/>
    </xf>
    <xf numFmtId="0" fontId="7" fillId="3" borderId="5" xfId="1" applyFont="1" applyFill="1" applyBorder="1" applyAlignment="1" applyProtection="1">
      <alignment horizontal="center" vertical="center" wrapText="1"/>
    </xf>
    <xf numFmtId="0" fontId="7" fillId="16" borderId="2" xfId="1" applyFont="1" applyFill="1" applyBorder="1" applyAlignment="1" applyProtection="1">
      <alignment horizontal="center" vertical="center" wrapText="1"/>
      <protection locked="0"/>
    </xf>
    <xf numFmtId="0" fontId="7" fillId="5" borderId="2" xfId="1" applyFont="1" applyFill="1" applyBorder="1" applyAlignment="1" applyProtection="1">
      <alignment horizontal="center" vertical="center" wrapText="1"/>
      <protection locked="0"/>
    </xf>
    <xf numFmtId="0" fontId="7" fillId="10" borderId="2" xfId="1" applyFont="1" applyFill="1" applyBorder="1" applyAlignment="1" applyProtection="1">
      <alignment horizontal="center" vertical="center" wrapText="1"/>
      <protection locked="0"/>
    </xf>
    <xf numFmtId="0" fontId="7" fillId="10" borderId="4" xfId="1" applyFont="1" applyFill="1" applyBorder="1" applyAlignment="1" applyProtection="1">
      <alignment horizontal="center" vertical="center" wrapText="1"/>
    </xf>
    <xf numFmtId="0" fontId="7" fillId="10" borderId="51" xfId="1" applyFont="1" applyFill="1" applyBorder="1" applyAlignment="1" applyProtection="1">
      <alignment horizontal="center" vertical="center" wrapText="1"/>
    </xf>
    <xf numFmtId="0" fontId="7" fillId="10" borderId="5" xfId="1" applyFont="1" applyFill="1" applyBorder="1" applyAlignment="1" applyProtection="1">
      <alignment horizontal="center" vertical="center" wrapText="1"/>
    </xf>
    <xf numFmtId="0" fontId="4" fillId="9" borderId="4" xfId="1" applyFont="1" applyFill="1" applyBorder="1" applyAlignment="1" applyProtection="1">
      <alignment horizontal="center" vertical="center" wrapText="1"/>
    </xf>
    <xf numFmtId="0" fontId="4" fillId="9" borderId="51" xfId="1" applyFont="1" applyFill="1" applyBorder="1" applyAlignment="1" applyProtection="1">
      <alignment horizontal="center" vertical="center" wrapText="1"/>
    </xf>
    <xf numFmtId="0" fontId="4" fillId="9" borderId="5" xfId="1" applyFont="1" applyFill="1" applyBorder="1" applyAlignment="1" applyProtection="1">
      <alignment horizontal="center" vertical="center" wrapText="1"/>
    </xf>
    <xf numFmtId="0" fontId="7" fillId="9" borderId="4" xfId="1" applyFont="1" applyFill="1" applyBorder="1" applyAlignment="1" applyProtection="1">
      <alignment horizontal="center" vertical="center" wrapText="1"/>
    </xf>
    <xf numFmtId="0" fontId="7" fillId="9" borderId="51" xfId="1" applyFont="1" applyFill="1" applyBorder="1" applyAlignment="1" applyProtection="1">
      <alignment horizontal="center" vertical="center" wrapText="1"/>
    </xf>
    <xf numFmtId="0" fontId="7" fillId="9" borderId="5" xfId="1" applyFont="1" applyFill="1" applyBorder="1" applyAlignment="1" applyProtection="1">
      <alignment horizontal="center" vertical="center" wrapText="1"/>
    </xf>
    <xf numFmtId="0" fontId="12" fillId="0" borderId="4" xfId="1" applyFont="1" applyFill="1" applyBorder="1" applyAlignment="1" applyProtection="1">
      <alignment horizontal="center" vertical="center" wrapText="1"/>
    </xf>
    <xf numFmtId="0" fontId="12" fillId="0" borderId="5" xfId="1" applyFont="1" applyFill="1" applyBorder="1" applyAlignment="1" applyProtection="1">
      <alignment horizontal="center" vertical="center" wrapText="1"/>
    </xf>
    <xf numFmtId="0" fontId="10" fillId="0" borderId="4" xfId="1" applyFont="1" applyBorder="1" applyAlignment="1" applyProtection="1">
      <alignment horizontal="center" vertical="center" wrapText="1"/>
    </xf>
    <xf numFmtId="0" fontId="10" fillId="0" borderId="5" xfId="1" applyFont="1" applyBorder="1" applyAlignment="1" applyProtection="1">
      <alignment horizontal="center" vertical="center" wrapText="1"/>
    </xf>
    <xf numFmtId="0" fontId="28" fillId="2" borderId="8" xfId="1" applyFont="1" applyFill="1" applyBorder="1" applyAlignment="1" applyProtection="1">
      <alignment horizontal="center" vertical="center"/>
    </xf>
    <xf numFmtId="0" fontId="28" fillId="2" borderId="22" xfId="1" applyFont="1" applyFill="1" applyBorder="1" applyAlignment="1" applyProtection="1">
      <alignment horizontal="center" vertical="center"/>
    </xf>
    <xf numFmtId="0" fontId="28" fillId="2" borderId="9" xfId="1" applyFont="1" applyFill="1" applyBorder="1" applyAlignment="1" applyProtection="1">
      <alignment horizontal="center" vertical="center"/>
    </xf>
    <xf numFmtId="0" fontId="57" fillId="0" borderId="25" xfId="1" applyFont="1" applyFill="1" applyBorder="1" applyAlignment="1" applyProtection="1">
      <alignment horizontal="left" vertical="center" wrapText="1"/>
    </xf>
    <xf numFmtId="0" fontId="14" fillId="13" borderId="4" xfId="1" applyFont="1" applyFill="1" applyBorder="1" applyAlignment="1" applyProtection="1">
      <alignment horizontal="center" vertical="center" wrapText="1"/>
      <protection locked="0"/>
    </xf>
    <xf numFmtId="0" fontId="14" fillId="13" borderId="5" xfId="1" applyFont="1" applyFill="1" applyBorder="1" applyAlignment="1" applyProtection="1">
      <alignment horizontal="center" vertical="center" wrapText="1"/>
      <protection locked="0"/>
    </xf>
    <xf numFmtId="0" fontId="13" fillId="13" borderId="4" xfId="1" applyFont="1" applyFill="1" applyBorder="1" applyAlignment="1" applyProtection="1">
      <alignment horizontal="center" vertical="center" wrapText="1"/>
      <protection locked="0"/>
    </xf>
    <xf numFmtId="0" fontId="13" fillId="13" borderId="5" xfId="1" applyFont="1" applyFill="1" applyBorder="1" applyAlignment="1" applyProtection="1">
      <alignment horizontal="center" vertical="center" wrapText="1"/>
      <protection locked="0"/>
    </xf>
    <xf numFmtId="0" fontId="12" fillId="2" borderId="4" xfId="1" applyFont="1" applyFill="1" applyBorder="1" applyAlignment="1" applyProtection="1">
      <alignment horizontal="center" vertical="center"/>
    </xf>
    <xf numFmtId="0" fontId="12" fillId="2" borderId="5" xfId="1" applyFont="1" applyFill="1" applyBorder="1" applyAlignment="1" applyProtection="1">
      <alignment horizontal="center" vertical="center"/>
    </xf>
    <xf numFmtId="0" fontId="13" fillId="14" borderId="6" xfId="1" applyFont="1" applyFill="1" applyBorder="1" applyAlignment="1" applyProtection="1">
      <alignment horizontal="center" vertical="center" wrapText="1"/>
      <protection locked="0"/>
    </xf>
    <xf numFmtId="0" fontId="13" fillId="14" borderId="3" xfId="1" applyFont="1" applyFill="1" applyBorder="1" applyAlignment="1" applyProtection="1">
      <alignment horizontal="center" vertical="center" wrapText="1"/>
      <protection locked="0"/>
    </xf>
    <xf numFmtId="0" fontId="13" fillId="14" borderId="7" xfId="1" applyFont="1" applyFill="1" applyBorder="1" applyAlignment="1" applyProtection="1">
      <alignment horizontal="center" vertical="center" wrapText="1"/>
      <protection locked="0"/>
    </xf>
    <xf numFmtId="0" fontId="7" fillId="2" borderId="1" xfId="1" applyNumberFormat="1" applyFont="1" applyFill="1" applyBorder="1" applyAlignment="1" applyProtection="1">
      <alignment horizontal="center" vertical="center" wrapText="1"/>
      <protection locked="0"/>
    </xf>
    <xf numFmtId="0" fontId="3" fillId="2" borderId="37" xfId="1" applyFont="1" applyFill="1" applyBorder="1" applyAlignment="1" applyProtection="1">
      <alignment horizontal="left" vertical="top" wrapText="1"/>
    </xf>
    <xf numFmtId="0" fontId="10" fillId="2" borderId="37" xfId="1" applyFont="1" applyFill="1" applyBorder="1" applyAlignment="1" applyProtection="1">
      <alignment horizontal="left" vertical="top" wrapText="1"/>
    </xf>
    <xf numFmtId="0" fontId="3" fillId="2" borderId="0" xfId="1" applyFont="1" applyFill="1" applyBorder="1" applyAlignment="1" applyProtection="1">
      <alignment horizontal="left" vertical="top" wrapText="1"/>
    </xf>
    <xf numFmtId="0" fontId="10" fillId="2" borderId="26" xfId="1" applyFont="1" applyFill="1" applyBorder="1" applyAlignment="1" applyProtection="1">
      <alignment horizontal="center" vertical="center"/>
      <protection locked="0"/>
    </xf>
    <xf numFmtId="0" fontId="10" fillId="2" borderId="27" xfId="1" applyFont="1" applyFill="1" applyBorder="1" applyAlignment="1" applyProtection="1">
      <alignment horizontal="center" vertical="center"/>
      <protection locked="0"/>
    </xf>
    <xf numFmtId="0" fontId="10" fillId="2" borderId="1" xfId="1" applyFont="1" applyFill="1" applyBorder="1" applyAlignment="1" applyProtection="1">
      <alignment horizontal="center" vertical="center"/>
      <protection locked="0"/>
    </xf>
    <xf numFmtId="0" fontId="10" fillId="2" borderId="33" xfId="1" applyFont="1" applyFill="1" applyBorder="1" applyAlignment="1" applyProtection="1">
      <alignment horizontal="center" vertical="center"/>
      <protection locked="0"/>
    </xf>
    <xf numFmtId="0" fontId="10" fillId="2" borderId="3" xfId="1" applyFont="1" applyFill="1" applyBorder="1" applyAlignment="1" applyProtection="1">
      <alignment horizontal="center" vertical="center"/>
      <protection locked="0"/>
    </xf>
    <xf numFmtId="0" fontId="10" fillId="2" borderId="32" xfId="1" applyFont="1" applyFill="1" applyBorder="1" applyAlignment="1" applyProtection="1">
      <alignment horizontal="center" vertical="center"/>
      <protection locked="0"/>
    </xf>
    <xf numFmtId="0" fontId="10" fillId="13" borderId="49" xfId="1" applyFont="1" applyFill="1" applyBorder="1" applyAlignment="1" applyProtection="1">
      <alignment horizontal="center" vertical="center"/>
      <protection locked="0"/>
    </xf>
    <xf numFmtId="0" fontId="10" fillId="13" borderId="44" xfId="1" applyFont="1" applyFill="1" applyBorder="1" applyAlignment="1" applyProtection="1">
      <alignment horizontal="center" vertical="center"/>
      <protection locked="0"/>
    </xf>
    <xf numFmtId="0" fontId="56" fillId="2" borderId="29" xfId="1" applyFont="1" applyFill="1" applyBorder="1" applyAlignment="1" applyProtection="1">
      <alignment horizontal="left" vertical="center" wrapText="1"/>
      <protection locked="0"/>
    </xf>
    <xf numFmtId="0" fontId="13" fillId="2" borderId="4" xfId="1" applyFont="1" applyFill="1" applyBorder="1" applyAlignment="1" applyProtection="1">
      <alignment horizontal="center" vertical="center"/>
    </xf>
    <xf numFmtId="0" fontId="13" fillId="2" borderId="5" xfId="1" applyFont="1" applyFill="1" applyBorder="1" applyAlignment="1" applyProtection="1">
      <alignment horizontal="center" vertical="center"/>
    </xf>
    <xf numFmtId="0" fontId="13" fillId="0" borderId="2" xfId="1" applyFont="1" applyFill="1" applyBorder="1" applyAlignment="1" applyProtection="1">
      <alignment horizontal="center" vertical="center" wrapText="1"/>
      <protection locked="0"/>
    </xf>
    <xf numFmtId="0" fontId="12" fillId="0" borderId="2" xfId="1" applyFont="1" applyFill="1" applyBorder="1" applyAlignment="1" applyProtection="1">
      <alignment horizontal="center" vertical="center" wrapText="1"/>
      <protection locked="0"/>
    </xf>
    <xf numFmtId="0" fontId="0" fillId="0" borderId="8" xfId="0" applyBorder="1" applyAlignment="1" applyProtection="1">
      <alignment horizontal="center"/>
    </xf>
    <xf numFmtId="0" fontId="0" fillId="0" borderId="22" xfId="0" applyBorder="1" applyAlignment="1" applyProtection="1">
      <alignment horizontal="center"/>
    </xf>
    <xf numFmtId="0" fontId="0" fillId="0" borderId="9" xfId="0" applyBorder="1" applyAlignment="1" applyProtection="1">
      <alignment horizontal="center"/>
    </xf>
    <xf numFmtId="0" fontId="23" fillId="5" borderId="0" xfId="0" applyFont="1" applyFill="1" applyAlignment="1" applyProtection="1">
      <alignment horizontal="center"/>
    </xf>
    <xf numFmtId="0" fontId="12" fillId="0" borderId="8" xfId="1" applyFont="1" applyFill="1" applyBorder="1" applyAlignment="1" applyProtection="1">
      <alignment horizontal="center" vertical="center" wrapText="1"/>
    </xf>
    <xf numFmtId="0" fontId="12" fillId="0" borderId="22" xfId="1" applyFont="1" applyFill="1" applyBorder="1" applyAlignment="1" applyProtection="1">
      <alignment horizontal="center" vertical="center" wrapText="1"/>
    </xf>
    <xf numFmtId="0" fontId="12" fillId="0" borderId="9" xfId="1" applyFont="1" applyFill="1" applyBorder="1" applyAlignment="1" applyProtection="1">
      <alignment horizontal="center" vertical="center" wrapText="1"/>
    </xf>
    <xf numFmtId="17" fontId="12" fillId="14" borderId="8" xfId="1" applyNumberFormat="1" applyFont="1" applyFill="1" applyBorder="1" applyAlignment="1" applyProtection="1">
      <alignment horizontal="center" wrapText="1"/>
    </xf>
    <xf numFmtId="17" fontId="12" fillId="14" borderId="22" xfId="1" applyNumberFormat="1" applyFont="1" applyFill="1" applyBorder="1" applyAlignment="1" applyProtection="1">
      <alignment horizontal="center" wrapText="1"/>
    </xf>
    <xf numFmtId="17" fontId="12" fillId="14" borderId="9" xfId="1" applyNumberFormat="1" applyFont="1" applyFill="1" applyBorder="1" applyAlignment="1" applyProtection="1">
      <alignment horizontal="center" wrapText="1"/>
    </xf>
    <xf numFmtId="0" fontId="36" fillId="2" borderId="0" xfId="0" applyFont="1" applyFill="1" applyAlignment="1" applyProtection="1">
      <alignment horizontal="left" vertical="top"/>
      <protection locked="0"/>
    </xf>
    <xf numFmtId="0" fontId="30" fillId="2" borderId="24" xfId="1" applyFont="1" applyFill="1" applyBorder="1" applyAlignment="1" applyProtection="1">
      <alignment horizontal="left" vertical="top" wrapText="1"/>
      <protection locked="0"/>
    </xf>
    <xf numFmtId="0" fontId="7" fillId="2" borderId="26" xfId="1" applyFont="1" applyFill="1" applyBorder="1" applyAlignment="1" applyProtection="1">
      <alignment horizontal="left" vertical="top" wrapText="1"/>
      <protection locked="0"/>
    </xf>
    <xf numFmtId="0" fontId="7" fillId="2" borderId="27" xfId="1" applyFont="1" applyFill="1" applyBorder="1" applyAlignment="1" applyProtection="1">
      <alignment horizontal="left" vertical="top" wrapText="1"/>
      <protection locked="0"/>
    </xf>
    <xf numFmtId="0" fontId="7" fillId="2" borderId="23" xfId="1" applyFont="1" applyFill="1" applyBorder="1" applyAlignment="1" applyProtection="1">
      <alignment horizontal="left" vertical="top" wrapText="1"/>
      <protection locked="0"/>
    </xf>
    <xf numFmtId="0" fontId="7" fillId="2" borderId="0" xfId="1" applyFont="1" applyFill="1" applyBorder="1" applyAlignment="1" applyProtection="1">
      <alignment horizontal="left" vertical="top" wrapText="1"/>
      <protection locked="0"/>
    </xf>
    <xf numFmtId="0" fontId="7" fillId="2" borderId="43" xfId="1" applyFont="1" applyFill="1" applyBorder="1" applyAlignment="1" applyProtection="1">
      <alignment horizontal="left" vertical="top" wrapText="1"/>
      <protection locked="0"/>
    </xf>
    <xf numFmtId="0" fontId="7" fillId="2" borderId="28" xfId="1" applyFont="1" applyFill="1" applyBorder="1" applyAlignment="1" applyProtection="1">
      <alignment horizontal="left" vertical="top" wrapText="1"/>
      <protection locked="0"/>
    </xf>
    <xf numFmtId="0" fontId="7" fillId="2" borderId="29" xfId="1" applyFont="1" applyFill="1" applyBorder="1" applyAlignment="1" applyProtection="1">
      <alignment horizontal="left" vertical="top" wrapText="1"/>
      <protection locked="0"/>
    </xf>
    <xf numFmtId="0" fontId="7" fillId="2" borderId="30" xfId="1" applyFont="1" applyFill="1" applyBorder="1" applyAlignment="1" applyProtection="1">
      <alignment horizontal="left" vertical="top" wrapText="1"/>
      <protection locked="0"/>
    </xf>
    <xf numFmtId="17" fontId="12" fillId="14" borderId="8" xfId="1" applyNumberFormat="1" applyFont="1" applyFill="1" applyBorder="1" applyAlignment="1" applyProtection="1">
      <alignment horizontal="center" vertical="center" wrapText="1"/>
    </xf>
    <xf numFmtId="17" fontId="12" fillId="14" borderId="22" xfId="1" applyNumberFormat="1" applyFont="1" applyFill="1" applyBorder="1" applyAlignment="1" applyProtection="1">
      <alignment horizontal="center" vertical="center" wrapText="1"/>
    </xf>
    <xf numFmtId="17" fontId="12" fillId="14" borderId="9" xfId="1" applyNumberFormat="1" applyFont="1" applyFill="1" applyBorder="1" applyAlignment="1" applyProtection="1">
      <alignment horizontal="center" vertical="center" wrapText="1"/>
    </xf>
    <xf numFmtId="0" fontId="7" fillId="2" borderId="24" xfId="1" applyFont="1" applyFill="1" applyBorder="1" applyAlignment="1" applyProtection="1">
      <alignment horizontal="left" vertical="top" wrapText="1"/>
      <protection locked="0"/>
    </xf>
    <xf numFmtId="0" fontId="41" fillId="8" borderId="26" xfId="1" applyFont="1" applyFill="1" applyBorder="1" applyAlignment="1" applyProtection="1">
      <alignment horizontal="left" vertical="center" wrapText="1"/>
    </xf>
    <xf numFmtId="0" fontId="11" fillId="8" borderId="29" xfId="1" applyFont="1" applyFill="1" applyBorder="1" applyAlignment="1" applyProtection="1">
      <alignment vertical="center" wrapText="1"/>
    </xf>
    <xf numFmtId="0" fontId="11" fillId="8" borderId="29" xfId="1" applyFont="1" applyFill="1" applyBorder="1" applyAlignment="1" applyProtection="1">
      <alignment horizontal="left" vertical="center" wrapText="1"/>
    </xf>
    <xf numFmtId="0" fontId="7" fillId="8" borderId="0" xfId="1" applyFont="1" applyFill="1" applyBorder="1" applyAlignment="1" applyProtection="1">
      <alignment horizontal="center" vertical="center" wrapText="1"/>
    </xf>
    <xf numFmtId="0" fontId="7" fillId="8" borderId="0" xfId="1" applyFont="1" applyFill="1" applyAlignment="1" applyProtection="1">
      <alignment horizontal="center" vertical="center" wrapText="1"/>
    </xf>
    <xf numFmtId="0" fontId="7" fillId="8" borderId="8" xfId="1" applyFont="1" applyFill="1" applyBorder="1" applyAlignment="1" applyProtection="1">
      <alignment horizontal="center" vertical="center" wrapText="1"/>
    </xf>
    <xf numFmtId="0" fontId="7" fillId="8" borderId="22" xfId="1" applyFont="1" applyFill="1" applyBorder="1" applyAlignment="1" applyProtection="1">
      <alignment horizontal="center" vertical="center" wrapText="1"/>
    </xf>
    <xf numFmtId="0" fontId="7" fillId="8" borderId="9" xfId="1" applyFont="1" applyFill="1" applyBorder="1" applyAlignment="1" applyProtection="1">
      <alignment horizontal="center" vertical="center" wrapText="1"/>
    </xf>
    <xf numFmtId="0" fontId="7" fillId="8" borderId="26" xfId="1" applyFont="1" applyFill="1" applyBorder="1" applyAlignment="1" applyProtection="1">
      <alignment horizontal="center" vertical="center" wrapText="1"/>
    </xf>
    <xf numFmtId="0" fontId="27" fillId="4" borderId="18" xfId="0" applyFont="1" applyFill="1" applyBorder="1" applyAlignment="1" applyProtection="1">
      <alignment horizontal="left" vertical="center" wrapText="1"/>
    </xf>
    <xf numFmtId="0" fontId="27" fillId="4" borderId="3" xfId="0" applyFont="1" applyFill="1" applyBorder="1" applyAlignment="1" applyProtection="1">
      <alignment horizontal="left" vertical="center" wrapText="1"/>
    </xf>
    <xf numFmtId="0" fontId="27" fillId="4" borderId="32" xfId="0" applyFont="1" applyFill="1" applyBorder="1" applyAlignment="1" applyProtection="1">
      <alignment horizontal="left" vertical="center" wrapText="1"/>
    </xf>
    <xf numFmtId="0" fontId="27" fillId="10" borderId="18" xfId="0" applyFont="1" applyFill="1" applyBorder="1" applyAlignment="1" applyProtection="1">
      <alignment horizontal="left" vertical="center"/>
    </xf>
    <xf numFmtId="0" fontId="27" fillId="10" borderId="3" xfId="0" applyFont="1" applyFill="1" applyBorder="1" applyAlignment="1" applyProtection="1">
      <alignment horizontal="left" vertical="center"/>
    </xf>
    <xf numFmtId="0" fontId="27" fillId="10" borderId="32" xfId="0" applyFont="1" applyFill="1" applyBorder="1" applyAlignment="1" applyProtection="1">
      <alignment horizontal="left" vertical="center"/>
    </xf>
    <xf numFmtId="0" fontId="27" fillId="5" borderId="18" xfId="0" applyFont="1" applyFill="1" applyBorder="1" applyAlignment="1" applyProtection="1">
      <alignment horizontal="left" vertical="center" wrapText="1"/>
    </xf>
    <xf numFmtId="0" fontId="27" fillId="5" borderId="3" xfId="0" applyFont="1" applyFill="1" applyBorder="1" applyAlignment="1" applyProtection="1">
      <alignment horizontal="left" vertical="center" wrapText="1"/>
    </xf>
    <xf numFmtId="0" fontId="27" fillId="5" borderId="32" xfId="0" applyFont="1" applyFill="1" applyBorder="1" applyAlignment="1" applyProtection="1">
      <alignment horizontal="left" vertical="center" wrapText="1"/>
    </xf>
    <xf numFmtId="0" fontId="25" fillId="2" borderId="40" xfId="0" applyFont="1" applyFill="1" applyBorder="1" applyAlignment="1" applyProtection="1">
      <alignment horizontal="center" vertical="center"/>
    </xf>
    <xf numFmtId="0" fontId="25" fillId="2" borderId="25" xfId="0" applyFont="1" applyFill="1" applyBorder="1" applyAlignment="1" applyProtection="1">
      <alignment horizontal="center" vertical="center"/>
    </xf>
    <xf numFmtId="0" fontId="25" fillId="2" borderId="31" xfId="0" applyFont="1" applyFill="1" applyBorder="1" applyAlignment="1" applyProtection="1">
      <alignment horizontal="center" vertical="center"/>
    </xf>
    <xf numFmtId="0" fontId="47" fillId="15" borderId="0" xfId="0" applyFont="1" applyFill="1" applyAlignment="1">
      <alignment horizontal="left" vertical="top" wrapText="1"/>
    </xf>
    <xf numFmtId="0" fontId="47" fillId="15" borderId="0" xfId="0" applyFont="1" applyFill="1" applyAlignment="1">
      <alignment horizontal="left" vertical="top"/>
    </xf>
    <xf numFmtId="0" fontId="42" fillId="2" borderId="0" xfId="0" applyFont="1" applyFill="1" applyAlignment="1">
      <alignment horizontal="left" vertical="top" wrapText="1"/>
    </xf>
  </cellXfs>
  <cellStyles count="5">
    <cellStyle name="Hyperlink" xfId="4" builtinId="8"/>
    <cellStyle name="Normal" xfId="0" builtinId="0"/>
    <cellStyle name="Normal 2" xfId="1"/>
    <cellStyle name="Normal 2 2 2" xfId="3"/>
    <cellStyle name="Normal 9" xfId="2"/>
  </cellStyles>
  <dxfs count="25">
    <dxf>
      <fill>
        <patternFill>
          <bgColor rgb="FFC00000"/>
        </patternFill>
      </fill>
    </dxf>
    <dxf>
      <fill>
        <patternFill>
          <bgColor rgb="FFFF1515"/>
        </patternFill>
      </fill>
    </dxf>
    <dxf>
      <fill>
        <patternFill>
          <bgColor rgb="FFFFC000"/>
        </patternFill>
      </fill>
    </dxf>
    <dxf>
      <fill>
        <patternFill>
          <bgColor rgb="FFBEE395"/>
        </patternFill>
      </fill>
    </dxf>
    <dxf>
      <fill>
        <patternFill>
          <bgColor rgb="FF3AB03A"/>
        </patternFill>
      </fill>
    </dxf>
    <dxf>
      <fill>
        <patternFill>
          <bgColor rgb="FFC00000"/>
        </patternFill>
      </fill>
    </dxf>
    <dxf>
      <fill>
        <patternFill>
          <bgColor rgb="FFFF1515"/>
        </patternFill>
      </fill>
    </dxf>
    <dxf>
      <fill>
        <patternFill>
          <bgColor rgb="FFFFC000"/>
        </patternFill>
      </fill>
    </dxf>
    <dxf>
      <fill>
        <patternFill>
          <bgColor rgb="FFBEE395"/>
        </patternFill>
      </fill>
    </dxf>
    <dxf>
      <fill>
        <patternFill>
          <bgColor rgb="FF3AB03A"/>
        </patternFill>
      </fill>
    </dxf>
    <dxf>
      <fill>
        <patternFill>
          <bgColor rgb="FFC00000"/>
        </patternFill>
      </fill>
    </dxf>
    <dxf>
      <fill>
        <patternFill>
          <bgColor rgb="FFFF1515"/>
        </patternFill>
      </fill>
    </dxf>
    <dxf>
      <fill>
        <patternFill>
          <bgColor rgb="FFFFC000"/>
        </patternFill>
      </fill>
    </dxf>
    <dxf>
      <fill>
        <patternFill>
          <bgColor rgb="FFBEE395"/>
        </patternFill>
      </fill>
    </dxf>
    <dxf>
      <fill>
        <patternFill>
          <bgColor rgb="FF3AB03A"/>
        </patternFill>
      </fill>
    </dxf>
    <dxf>
      <fill>
        <patternFill>
          <bgColor rgb="FFC00000"/>
        </patternFill>
      </fill>
    </dxf>
    <dxf>
      <fill>
        <patternFill>
          <bgColor rgb="FFFF1515"/>
        </patternFill>
      </fill>
    </dxf>
    <dxf>
      <fill>
        <patternFill>
          <bgColor rgb="FFFFC000"/>
        </patternFill>
      </fill>
    </dxf>
    <dxf>
      <fill>
        <patternFill>
          <bgColor rgb="FFBEE395"/>
        </patternFill>
      </fill>
    </dxf>
    <dxf>
      <fill>
        <patternFill>
          <bgColor rgb="FF3AB03A"/>
        </patternFill>
      </fill>
    </dxf>
    <dxf>
      <fill>
        <patternFill>
          <bgColor rgb="FFC00000"/>
        </patternFill>
      </fill>
    </dxf>
    <dxf>
      <fill>
        <patternFill>
          <bgColor rgb="FFFF1515"/>
        </patternFill>
      </fill>
    </dxf>
    <dxf>
      <fill>
        <patternFill>
          <bgColor rgb="FFFFC000"/>
        </patternFill>
      </fill>
    </dxf>
    <dxf>
      <fill>
        <patternFill>
          <bgColor rgb="FFBEE395"/>
        </patternFill>
      </fill>
    </dxf>
    <dxf>
      <fill>
        <patternFill>
          <bgColor rgb="FF3AB03A"/>
        </patternFill>
      </fill>
    </dxf>
  </dxfs>
  <tableStyles count="0" defaultTableStyle="TableStyleMedium9" defaultPivotStyle="PivotStyleLight16"/>
  <colors>
    <mruColors>
      <color rgb="FFD20000"/>
      <color rgb="FF00FFFF"/>
      <color rgb="FF0000FF"/>
      <color rgb="FFD5DEF7"/>
      <color rgb="FFC7D3F5"/>
      <color rgb="FFDAE1F6"/>
      <color rgb="FF339933"/>
      <color rgb="FFBEE395"/>
      <color rgb="FFC6D2F2"/>
      <color rgb="FFFFD7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1" Type="http://schemas.openxmlformats.org/officeDocument/2006/relationships/image" Target="../media/image1.jpeg"/></Relationships>
</file>

<file path=xl/charts/_rels/chart2.xml.rels><?xml version="1.0" encoding="UTF-8" standalone="yes"?>
<Relationships xmlns="http://schemas.openxmlformats.org/package/2006/relationships"><Relationship Id="rId1" Type="http://schemas.openxmlformats.org/officeDocument/2006/relationships/image" Target="../media/image2.jpeg"/></Relationships>
</file>

<file path=xl/charts/_rels/chart4.xml.rels><?xml version="1.0" encoding="UTF-8" standalone="yes"?>
<Relationships xmlns="http://schemas.openxmlformats.org/package/2006/relationships"><Relationship Id="rId1" Type="http://schemas.openxmlformats.org/officeDocument/2006/relationships/image" Target="../media/image1.jpeg"/></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600">
                <a:solidFill>
                  <a:sysClr val="windowText" lastClr="000000"/>
                </a:solidFill>
              </a:defRPr>
            </a:pPr>
            <a:r>
              <a:rPr lang="en-US" sz="1600">
                <a:solidFill>
                  <a:sysClr val="windowText" lastClr="000000"/>
                </a:solidFill>
              </a:rPr>
              <a:t>All VDMT Results</a:t>
            </a:r>
          </a:p>
        </c:rich>
      </c:tx>
      <c:layout>
        <c:manualLayout>
          <c:xMode val="edge"/>
          <c:yMode val="edge"/>
          <c:x val="1.3954443370993554E-2"/>
          <c:y val="3.4591186403410489E-2"/>
        </c:manualLayout>
      </c:layout>
      <c:overlay val="0"/>
      <c:spPr>
        <a:solidFill>
          <a:srgbClr val="DAE1F6"/>
        </a:solidFill>
      </c:spPr>
    </c:title>
    <c:autoTitleDeleted val="0"/>
    <c:plotArea>
      <c:layout>
        <c:manualLayout>
          <c:layoutTarget val="inner"/>
          <c:xMode val="edge"/>
          <c:yMode val="edge"/>
          <c:x val="0.24251687289088891"/>
          <c:y val="2.8706177758976256E-2"/>
          <c:w val="0.46489069301119967"/>
          <c:h val="0.88819170567283945"/>
        </c:manualLayout>
      </c:layout>
      <c:radarChart>
        <c:radarStyle val="marker"/>
        <c:varyColors val="0"/>
        <c:ser>
          <c:idx val="0"/>
          <c:order val="0"/>
          <c:tx>
            <c:strRef>
              <c:f>'2 Summary.ENG'!$C$35</c:f>
              <c:strCache>
                <c:ptCount val="1"/>
                <c:pt idx="0">
                  <c:v>dd/mm/yyyy - Assessment A </c:v>
                </c:pt>
              </c:strCache>
            </c:strRef>
          </c:tx>
          <c:marker>
            <c:symbol val="none"/>
          </c:marker>
          <c:cat>
            <c:strRef>
              <c:f>'2 Summary.ENG'!$B$36:$B$43</c:f>
              <c:strCache>
                <c:ptCount val="8"/>
                <c:pt idx="0">
                  <c:v>Licenses</c:v>
                </c:pt>
                <c:pt idx="1">
                  <c:v>Other Information and Supporting Documents</c:v>
                </c:pt>
                <c:pt idx="2">
                  <c:v>Vaccination Regime</c:v>
                </c:pt>
                <c:pt idx="3">
                  <c:v>Dosage</c:v>
                </c:pt>
                <c:pt idx="4">
                  <c:v>Labels and packaging</c:v>
                </c:pt>
                <c:pt idx="5">
                  <c:v>Vaccine production capability</c:v>
                </c:pt>
                <c:pt idx="6">
                  <c:v>Quality Control on finished product</c:v>
                </c:pt>
                <c:pt idx="7">
                  <c:v>Vaccine Efficacy</c:v>
                </c:pt>
              </c:strCache>
            </c:strRef>
          </c:cat>
          <c:val>
            <c:numRef>
              <c:f>'2 Summary.ENG'!$C$36:$C$43</c:f>
              <c:numCache>
                <c:formatCode>0.0</c:formatCode>
                <c:ptCount val="8"/>
                <c:pt idx="0">
                  <c:v>100</c:v>
                </c:pt>
                <c:pt idx="1">
                  <c:v>66.666666666666671</c:v>
                </c:pt>
                <c:pt idx="2">
                  <c:v>100</c:v>
                </c:pt>
                <c:pt idx="3">
                  <c:v>66.666666666666671</c:v>
                </c:pt>
                <c:pt idx="4">
                  <c:v>77.777777777777771</c:v>
                </c:pt>
                <c:pt idx="5">
                  <c:v>87.5</c:v>
                </c:pt>
                <c:pt idx="6">
                  <c:v>81.481481481481481</c:v>
                </c:pt>
                <c:pt idx="7">
                  <c:v>66.666666666666671</c:v>
                </c:pt>
              </c:numCache>
            </c:numRef>
          </c:val>
          <c:extLst>
            <c:ext xmlns:c16="http://schemas.microsoft.com/office/drawing/2014/chart" uri="{C3380CC4-5D6E-409C-BE32-E72D297353CC}">
              <c16:uniqueId val="{00000000-9908-4B14-886B-E5BC13C6FD6E}"/>
            </c:ext>
          </c:extLst>
        </c:ser>
        <c:ser>
          <c:idx val="1"/>
          <c:order val="1"/>
          <c:tx>
            <c:strRef>
              <c:f>'2 Summary.ENG'!$D$35</c:f>
              <c:strCache>
                <c:ptCount val="1"/>
                <c:pt idx="0">
                  <c:v>dd/mm/yyyy - Assessment B</c:v>
                </c:pt>
              </c:strCache>
            </c:strRef>
          </c:tx>
          <c:marker>
            <c:symbol val="none"/>
          </c:marker>
          <c:cat>
            <c:strRef>
              <c:f>'2 Summary.ENG'!$B$36:$B$43</c:f>
              <c:strCache>
                <c:ptCount val="8"/>
                <c:pt idx="0">
                  <c:v>Licenses</c:v>
                </c:pt>
                <c:pt idx="1">
                  <c:v>Other Information and Supporting Documents</c:v>
                </c:pt>
                <c:pt idx="2">
                  <c:v>Vaccination Regime</c:v>
                </c:pt>
                <c:pt idx="3">
                  <c:v>Dosage</c:v>
                </c:pt>
                <c:pt idx="4">
                  <c:v>Labels and packaging</c:v>
                </c:pt>
                <c:pt idx="5">
                  <c:v>Vaccine production capability</c:v>
                </c:pt>
                <c:pt idx="6">
                  <c:v>Quality Control on finished product</c:v>
                </c:pt>
                <c:pt idx="7">
                  <c:v>Vaccine Efficacy</c:v>
                </c:pt>
              </c:strCache>
            </c:strRef>
          </c:cat>
          <c:val>
            <c:numRef>
              <c:f>'2 Summary.ENG'!$D$36:$D$43</c:f>
              <c:numCache>
                <c:formatCode>0.0</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9908-4B14-886B-E5BC13C6FD6E}"/>
            </c:ext>
          </c:extLst>
        </c:ser>
        <c:ser>
          <c:idx val="2"/>
          <c:order val="2"/>
          <c:tx>
            <c:strRef>
              <c:f>'2 Summary.ENG'!$E$35</c:f>
              <c:strCache>
                <c:ptCount val="1"/>
                <c:pt idx="0">
                  <c:v>dd/mm/yyyy - Current assessment C </c:v>
                </c:pt>
              </c:strCache>
            </c:strRef>
          </c:tx>
          <c:marker>
            <c:symbol val="none"/>
          </c:marker>
          <c:cat>
            <c:strRef>
              <c:f>'2 Summary.ENG'!$B$36:$B$43</c:f>
              <c:strCache>
                <c:ptCount val="8"/>
                <c:pt idx="0">
                  <c:v>Licenses</c:v>
                </c:pt>
                <c:pt idx="1">
                  <c:v>Other Information and Supporting Documents</c:v>
                </c:pt>
                <c:pt idx="2">
                  <c:v>Vaccination Regime</c:v>
                </c:pt>
                <c:pt idx="3">
                  <c:v>Dosage</c:v>
                </c:pt>
                <c:pt idx="4">
                  <c:v>Labels and packaging</c:v>
                </c:pt>
                <c:pt idx="5">
                  <c:v>Vaccine production capability</c:v>
                </c:pt>
                <c:pt idx="6">
                  <c:v>Quality Control on finished product</c:v>
                </c:pt>
                <c:pt idx="7">
                  <c:v>Vaccine Efficacy</c:v>
                </c:pt>
              </c:strCache>
            </c:strRef>
          </c:cat>
          <c:val>
            <c:numRef>
              <c:f>'2 Summary.ENG'!$E$36:$E$43</c:f>
              <c:numCache>
                <c:formatCode>0.0</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9908-4B14-886B-E5BC13C6FD6E}"/>
            </c:ext>
          </c:extLst>
        </c:ser>
        <c:dLbls>
          <c:showLegendKey val="0"/>
          <c:showVal val="0"/>
          <c:showCatName val="0"/>
          <c:showSerName val="0"/>
          <c:showPercent val="0"/>
          <c:showBubbleSize val="0"/>
        </c:dLbls>
        <c:axId val="251752416"/>
        <c:axId val="251752976"/>
      </c:radarChart>
      <c:catAx>
        <c:axId val="251752416"/>
        <c:scaling>
          <c:orientation val="minMax"/>
        </c:scaling>
        <c:delete val="0"/>
        <c:axPos val="b"/>
        <c:majorGridlines/>
        <c:numFmt formatCode="General" sourceLinked="0"/>
        <c:majorTickMark val="none"/>
        <c:minorTickMark val="none"/>
        <c:tickLblPos val="nextTo"/>
        <c:spPr>
          <a:ln w="9525">
            <a:noFill/>
          </a:ln>
        </c:spPr>
        <c:txPr>
          <a:bodyPr/>
          <a:lstStyle/>
          <a:p>
            <a:pPr>
              <a:defRPr lang="en-US"/>
            </a:pPr>
            <a:endParaRPr lang="en-US"/>
          </a:p>
        </c:txPr>
        <c:crossAx val="251752976"/>
        <c:crosses val="autoZero"/>
        <c:auto val="1"/>
        <c:lblAlgn val="ctr"/>
        <c:lblOffset val="100"/>
        <c:noMultiLvlLbl val="0"/>
      </c:catAx>
      <c:valAx>
        <c:axId val="251752976"/>
        <c:scaling>
          <c:orientation val="minMax"/>
          <c:max val="100"/>
          <c:min val="0"/>
        </c:scaling>
        <c:delete val="0"/>
        <c:axPos val="l"/>
        <c:majorGridlines/>
        <c:numFmt formatCode="0.0" sourceLinked="1"/>
        <c:majorTickMark val="none"/>
        <c:minorTickMark val="none"/>
        <c:tickLblPos val="nextTo"/>
        <c:txPr>
          <a:bodyPr/>
          <a:lstStyle/>
          <a:p>
            <a:pPr>
              <a:defRPr lang="en-US"/>
            </a:pPr>
            <a:endParaRPr lang="en-US"/>
          </a:p>
        </c:txPr>
        <c:crossAx val="251752416"/>
        <c:crosses val="autoZero"/>
        <c:crossBetween val="between"/>
        <c:majorUnit val="10"/>
      </c:valAx>
      <c:spPr>
        <a:blipFill>
          <a:blip xmlns:r="http://schemas.openxmlformats.org/officeDocument/2006/relationships" r:embed="rId1"/>
          <a:stretch>
            <a:fillRect/>
          </a:stretch>
        </a:blipFill>
      </c:spPr>
    </c:plotArea>
    <c:legend>
      <c:legendPos val="r"/>
      <c:layout>
        <c:manualLayout>
          <c:xMode val="edge"/>
          <c:yMode val="edge"/>
          <c:x val="0.7888929551692585"/>
          <c:y val="0.75761600830536868"/>
          <c:w val="0.2019579139981702"/>
          <c:h val="0.20148092908999191"/>
        </c:manualLayout>
      </c:layout>
      <c:overlay val="0"/>
      <c:txPr>
        <a:bodyPr/>
        <a:lstStyle/>
        <a:p>
          <a:pPr>
            <a:defRPr lang="en-US"/>
          </a:pPr>
          <a:endParaRPr lang="en-US"/>
        </a:p>
      </c:txPr>
    </c:legend>
    <c:plotVisOnly val="1"/>
    <c:dispBlanksAs val="gap"/>
    <c:showDLblsOverMax val="0"/>
  </c:chart>
  <c:printSettings>
    <c:headerFooter/>
    <c:pageMargins b="0.75000000000000733" l="0.70000000000000062" r="0.70000000000000062" t="0.75000000000000733"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title>
      <c:tx>
        <c:strRef>
          <c:f>'2 Summary.ENG'!$B$62:$O$62</c:f>
          <c:strCache>
            <c:ptCount val="14"/>
            <c:pt idx="0">
              <c:v> Details of all VDMT-Core results* for </c:v>
            </c:pt>
          </c:strCache>
        </c:strRef>
      </c:tx>
      <c:layout/>
      <c:overlay val="0"/>
      <c:spPr>
        <a:solidFill>
          <a:srgbClr val="DAE1F6"/>
        </a:solidFill>
      </c:spPr>
      <c:txPr>
        <a:bodyPr/>
        <a:lstStyle/>
        <a:p>
          <a:pPr>
            <a:defRPr lang="en-US"/>
          </a:pPr>
          <a:endParaRPr lang="en-US"/>
        </a:p>
      </c:txPr>
    </c:title>
    <c:autoTitleDeleted val="0"/>
    <c:plotArea>
      <c:layout/>
      <c:barChart>
        <c:barDir val="bar"/>
        <c:grouping val="clustered"/>
        <c:varyColors val="0"/>
        <c:ser>
          <c:idx val="0"/>
          <c:order val="0"/>
          <c:tx>
            <c:strRef>
              <c:f>'2 Summary.ENG'!$C$35</c:f>
              <c:strCache>
                <c:ptCount val="1"/>
                <c:pt idx="0">
                  <c:v>dd/mm/yyyy - Assessment A </c:v>
                </c:pt>
              </c:strCache>
            </c:strRef>
          </c:tx>
          <c:invertIfNegative val="0"/>
          <c:dPt>
            <c:idx val="87"/>
            <c:invertIfNegative val="0"/>
            <c:bubble3D val="0"/>
            <c:spPr>
              <a:solidFill>
                <a:schemeClr val="tx2">
                  <a:lumMod val="50000"/>
                </a:schemeClr>
              </a:solidFill>
            </c:spPr>
            <c:extLst>
              <c:ext xmlns:c16="http://schemas.microsoft.com/office/drawing/2014/chart" uri="{C3380CC4-5D6E-409C-BE32-E72D297353CC}">
                <c16:uniqueId val="{00000001-7BE2-4949-82F6-C62F1C57A02C}"/>
              </c:ext>
            </c:extLst>
          </c:dPt>
          <c:cat>
            <c:strRef>
              <c:extLst>
                <c:ext xmlns:c15="http://schemas.microsoft.com/office/drawing/2012/chart" uri="{02D57815-91ED-43cb-92C2-25804820EDAC}">
                  <c15:fullRef>
                    <c15:sqref>'2 Summary.ENG'!$B$36:$B$52</c15:sqref>
                  </c15:fullRef>
                </c:ext>
              </c:extLst>
              <c:f>'2 Summary.ENG'!$B$36:$B$44</c:f>
              <c:strCache>
                <c:ptCount val="9"/>
                <c:pt idx="0">
                  <c:v>Licenses</c:v>
                </c:pt>
                <c:pt idx="1">
                  <c:v>Other Information and Supporting Documents</c:v>
                </c:pt>
                <c:pt idx="2">
                  <c:v>Vaccination Regime</c:v>
                </c:pt>
                <c:pt idx="3">
                  <c:v>Dosage</c:v>
                </c:pt>
                <c:pt idx="4">
                  <c:v>Labels and packaging</c:v>
                </c:pt>
                <c:pt idx="5">
                  <c:v>Vaccine production capability</c:v>
                </c:pt>
                <c:pt idx="6">
                  <c:v>Quality Control on finished product</c:v>
                </c:pt>
                <c:pt idx="7">
                  <c:v>Vaccine Efficacy</c:v>
                </c:pt>
                <c:pt idx="8">
                  <c:v>Overall level of  functionality (%) </c:v>
                </c:pt>
              </c:strCache>
            </c:strRef>
          </c:cat>
          <c:val>
            <c:numRef>
              <c:extLst>
                <c:ext xmlns:c15="http://schemas.microsoft.com/office/drawing/2012/chart" uri="{02D57815-91ED-43cb-92C2-25804820EDAC}">
                  <c15:fullRef>
                    <c15:sqref>'2 Summary.ENG'!$C$36:$C$52</c15:sqref>
                  </c15:fullRef>
                </c:ext>
              </c:extLst>
              <c:f>'2 Summary.ENG'!$C$36:$C$44</c:f>
              <c:numCache>
                <c:formatCode>0.0</c:formatCode>
                <c:ptCount val="9"/>
                <c:pt idx="0">
                  <c:v>100</c:v>
                </c:pt>
                <c:pt idx="1">
                  <c:v>66.666666666666671</c:v>
                </c:pt>
                <c:pt idx="2">
                  <c:v>100</c:v>
                </c:pt>
                <c:pt idx="3">
                  <c:v>66.666666666666671</c:v>
                </c:pt>
                <c:pt idx="4">
                  <c:v>77.777777777777771</c:v>
                </c:pt>
                <c:pt idx="5">
                  <c:v>87.5</c:v>
                </c:pt>
                <c:pt idx="6">
                  <c:v>81.481481481481481</c:v>
                </c:pt>
                <c:pt idx="7">
                  <c:v>66.666666666666671</c:v>
                </c:pt>
                <c:pt idx="8">
                  <c:v>81.300813008130078</c:v>
                </c:pt>
              </c:numCache>
            </c:numRef>
          </c:val>
          <c:extLst>
            <c:ext xmlns:c16="http://schemas.microsoft.com/office/drawing/2014/chart" uri="{C3380CC4-5D6E-409C-BE32-E72D297353CC}">
              <c16:uniqueId val="{00000002-7BE2-4949-82F6-C62F1C57A02C}"/>
            </c:ext>
          </c:extLst>
        </c:ser>
        <c:ser>
          <c:idx val="1"/>
          <c:order val="1"/>
          <c:tx>
            <c:strRef>
              <c:f>'2 Summary.ENG'!$D$35</c:f>
              <c:strCache>
                <c:ptCount val="1"/>
                <c:pt idx="0">
                  <c:v>dd/mm/yyyy - Assessment B</c:v>
                </c:pt>
              </c:strCache>
            </c:strRef>
          </c:tx>
          <c:invertIfNegative val="0"/>
          <c:dPt>
            <c:idx val="87"/>
            <c:invertIfNegative val="0"/>
            <c:bubble3D val="0"/>
            <c:spPr>
              <a:solidFill>
                <a:schemeClr val="accent2">
                  <a:lumMod val="50000"/>
                </a:schemeClr>
              </a:solidFill>
            </c:spPr>
            <c:extLst>
              <c:ext xmlns:c16="http://schemas.microsoft.com/office/drawing/2014/chart" uri="{C3380CC4-5D6E-409C-BE32-E72D297353CC}">
                <c16:uniqueId val="{00000004-7BE2-4949-82F6-C62F1C57A02C}"/>
              </c:ext>
            </c:extLst>
          </c:dPt>
          <c:cat>
            <c:strRef>
              <c:extLst>
                <c:ext xmlns:c15="http://schemas.microsoft.com/office/drawing/2012/chart" uri="{02D57815-91ED-43cb-92C2-25804820EDAC}">
                  <c15:fullRef>
                    <c15:sqref>'2 Summary.ENG'!$B$36:$B$52</c15:sqref>
                  </c15:fullRef>
                </c:ext>
              </c:extLst>
              <c:f>'2 Summary.ENG'!$B$36:$B$44</c:f>
              <c:strCache>
                <c:ptCount val="9"/>
                <c:pt idx="0">
                  <c:v>Licenses</c:v>
                </c:pt>
                <c:pt idx="1">
                  <c:v>Other Information and Supporting Documents</c:v>
                </c:pt>
                <c:pt idx="2">
                  <c:v>Vaccination Regime</c:v>
                </c:pt>
                <c:pt idx="3">
                  <c:v>Dosage</c:v>
                </c:pt>
                <c:pt idx="4">
                  <c:v>Labels and packaging</c:v>
                </c:pt>
                <c:pt idx="5">
                  <c:v>Vaccine production capability</c:v>
                </c:pt>
                <c:pt idx="6">
                  <c:v>Quality Control on finished product</c:v>
                </c:pt>
                <c:pt idx="7">
                  <c:v>Vaccine Efficacy</c:v>
                </c:pt>
                <c:pt idx="8">
                  <c:v>Overall level of  functionality (%) </c:v>
                </c:pt>
              </c:strCache>
            </c:strRef>
          </c:cat>
          <c:val>
            <c:numRef>
              <c:extLst>
                <c:ext xmlns:c15="http://schemas.microsoft.com/office/drawing/2012/chart" uri="{02D57815-91ED-43cb-92C2-25804820EDAC}">
                  <c15:fullRef>
                    <c15:sqref>'2 Summary.ENG'!$D$36:$D$52</c15:sqref>
                  </c15:fullRef>
                </c:ext>
              </c:extLst>
              <c:f>'2 Summary.ENG'!$D$36:$D$44</c:f>
              <c:numCache>
                <c:formatCode>0.0</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5-7BE2-4949-82F6-C62F1C57A02C}"/>
            </c:ext>
          </c:extLst>
        </c:ser>
        <c:ser>
          <c:idx val="2"/>
          <c:order val="2"/>
          <c:tx>
            <c:strRef>
              <c:f>'2 Summary.ENG'!$E$35</c:f>
              <c:strCache>
                <c:ptCount val="1"/>
                <c:pt idx="0">
                  <c:v>dd/mm/yyyy - Current assessment C </c:v>
                </c:pt>
              </c:strCache>
            </c:strRef>
          </c:tx>
          <c:invertIfNegative val="0"/>
          <c:dPt>
            <c:idx val="87"/>
            <c:invertIfNegative val="0"/>
            <c:bubble3D val="0"/>
            <c:spPr>
              <a:solidFill>
                <a:schemeClr val="accent3">
                  <a:lumMod val="50000"/>
                </a:schemeClr>
              </a:solidFill>
            </c:spPr>
            <c:extLst>
              <c:ext xmlns:c16="http://schemas.microsoft.com/office/drawing/2014/chart" uri="{C3380CC4-5D6E-409C-BE32-E72D297353CC}">
                <c16:uniqueId val="{00000007-7BE2-4949-82F6-C62F1C57A02C}"/>
              </c:ext>
            </c:extLst>
          </c:dPt>
          <c:cat>
            <c:strRef>
              <c:extLst>
                <c:ext xmlns:c15="http://schemas.microsoft.com/office/drawing/2012/chart" uri="{02D57815-91ED-43cb-92C2-25804820EDAC}">
                  <c15:fullRef>
                    <c15:sqref>'2 Summary.ENG'!$B$36:$B$52</c15:sqref>
                  </c15:fullRef>
                </c:ext>
              </c:extLst>
              <c:f>'2 Summary.ENG'!$B$36:$B$44</c:f>
              <c:strCache>
                <c:ptCount val="9"/>
                <c:pt idx="0">
                  <c:v>Licenses</c:v>
                </c:pt>
                <c:pt idx="1">
                  <c:v>Other Information and Supporting Documents</c:v>
                </c:pt>
                <c:pt idx="2">
                  <c:v>Vaccination Regime</c:v>
                </c:pt>
                <c:pt idx="3">
                  <c:v>Dosage</c:v>
                </c:pt>
                <c:pt idx="4">
                  <c:v>Labels and packaging</c:v>
                </c:pt>
                <c:pt idx="5">
                  <c:v>Vaccine production capability</c:v>
                </c:pt>
                <c:pt idx="6">
                  <c:v>Quality Control on finished product</c:v>
                </c:pt>
                <c:pt idx="7">
                  <c:v>Vaccine Efficacy</c:v>
                </c:pt>
                <c:pt idx="8">
                  <c:v>Overall level of  functionality (%) </c:v>
                </c:pt>
              </c:strCache>
            </c:strRef>
          </c:cat>
          <c:val>
            <c:numRef>
              <c:extLst>
                <c:ext xmlns:c15="http://schemas.microsoft.com/office/drawing/2012/chart" uri="{02D57815-91ED-43cb-92C2-25804820EDAC}">
                  <c15:fullRef>
                    <c15:sqref>'2 Summary.ENG'!$E$36:$E$52</c15:sqref>
                  </c15:fullRef>
                </c:ext>
              </c:extLst>
              <c:f>'2 Summary.ENG'!$E$36:$E$44</c:f>
              <c:numCache>
                <c:formatCode>0.0</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8-7BE2-4949-82F6-C62F1C57A02C}"/>
            </c:ext>
          </c:extLst>
        </c:ser>
        <c:dLbls>
          <c:showLegendKey val="0"/>
          <c:showVal val="0"/>
          <c:showCatName val="0"/>
          <c:showSerName val="0"/>
          <c:showPercent val="0"/>
          <c:showBubbleSize val="0"/>
        </c:dLbls>
        <c:gapWidth val="75"/>
        <c:overlap val="-25"/>
        <c:axId val="280423504"/>
        <c:axId val="280424064"/>
      </c:barChart>
      <c:catAx>
        <c:axId val="280423504"/>
        <c:scaling>
          <c:orientation val="maxMin"/>
        </c:scaling>
        <c:delete val="0"/>
        <c:axPos val="l"/>
        <c:numFmt formatCode="General" sourceLinked="0"/>
        <c:majorTickMark val="none"/>
        <c:minorTickMark val="none"/>
        <c:tickLblPos val="nextTo"/>
        <c:txPr>
          <a:bodyPr/>
          <a:lstStyle/>
          <a:p>
            <a:pPr>
              <a:defRPr lang="en-US"/>
            </a:pPr>
            <a:endParaRPr lang="en-US"/>
          </a:p>
        </c:txPr>
        <c:crossAx val="280424064"/>
        <c:crosses val="autoZero"/>
        <c:auto val="1"/>
        <c:lblAlgn val="ctr"/>
        <c:lblOffset val="100"/>
        <c:noMultiLvlLbl val="0"/>
      </c:catAx>
      <c:valAx>
        <c:axId val="280424064"/>
        <c:scaling>
          <c:orientation val="minMax"/>
          <c:max val="100"/>
        </c:scaling>
        <c:delete val="0"/>
        <c:axPos val="t"/>
        <c:majorGridlines/>
        <c:numFmt formatCode="0.0" sourceLinked="1"/>
        <c:majorTickMark val="none"/>
        <c:minorTickMark val="none"/>
        <c:tickLblPos val="nextTo"/>
        <c:spPr>
          <a:ln w="9525">
            <a:noFill/>
          </a:ln>
        </c:spPr>
        <c:txPr>
          <a:bodyPr/>
          <a:lstStyle/>
          <a:p>
            <a:pPr>
              <a:defRPr lang="en-US"/>
            </a:pPr>
            <a:endParaRPr lang="en-US"/>
          </a:p>
        </c:txPr>
        <c:crossAx val="280423504"/>
        <c:crosses val="autoZero"/>
        <c:crossBetween val="between"/>
      </c:valAx>
      <c:spPr>
        <a:blipFill>
          <a:blip xmlns:r="http://schemas.openxmlformats.org/officeDocument/2006/relationships" r:embed="rId1"/>
          <a:stretch>
            <a:fillRect/>
          </a:stretch>
        </a:blipFill>
        <a:ln w="25400">
          <a:noFill/>
        </a:ln>
      </c:spPr>
    </c:plotArea>
    <c:legend>
      <c:legendPos val="b"/>
      <c:layout/>
      <c:overlay val="0"/>
      <c:txPr>
        <a:bodyPr/>
        <a:lstStyle/>
        <a:p>
          <a:pPr>
            <a:defRPr lang="en-US"/>
          </a:pPr>
          <a:endParaRPr lang="en-US"/>
        </a:p>
      </c:txPr>
    </c:legend>
    <c:plotVisOnly val="1"/>
    <c:dispBlanksAs val="gap"/>
    <c:showDLblsOverMax val="0"/>
  </c:chart>
  <c:printSettings>
    <c:headerFooter/>
    <c:pageMargins b="0.75000000000000699" l="0.70000000000000062" r="0.70000000000000062" t="0.75000000000000699" header="0.30000000000000032" footer="0.30000000000000032"/>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a:pPr>
            <a:r>
              <a:rPr lang="en-US"/>
              <a:t>Results per VDMT Area</a:t>
            </a:r>
          </a:p>
        </c:rich>
      </c:tx>
      <c:layout/>
      <c:overlay val="0"/>
      <c:spPr>
        <a:solidFill>
          <a:srgbClr val="DAE1F6"/>
        </a:solidFill>
      </c:spPr>
    </c:title>
    <c:autoTitleDeleted val="0"/>
    <c:view3D>
      <c:rotX val="15"/>
      <c:rotY val="20"/>
      <c:rAngAx val="1"/>
    </c:view3D>
    <c:floor>
      <c:thickness val="0"/>
    </c:floor>
    <c:sideWall>
      <c:thickness val="0"/>
    </c:sideWall>
    <c:backWall>
      <c:thickness val="0"/>
    </c:backWall>
    <c:plotArea>
      <c:layout/>
      <c:bar3DChart>
        <c:barDir val="bar"/>
        <c:grouping val="clustered"/>
        <c:varyColors val="0"/>
        <c:ser>
          <c:idx val="0"/>
          <c:order val="0"/>
          <c:tx>
            <c:strRef>
              <c:f>'2 Summary.ENG'!$M$53</c:f>
              <c:strCache>
                <c:ptCount val="1"/>
                <c:pt idx="0">
                  <c:v>dd/mm/yyyy - Assessment A </c:v>
                </c:pt>
              </c:strCache>
            </c:strRef>
          </c:tx>
          <c:invertIfNegative val="0"/>
          <c:cat>
            <c:strRef>
              <c:f>'2 Summary.ENG'!$L$54:$L$56</c:f>
              <c:strCache>
                <c:ptCount val="3"/>
                <c:pt idx="0">
                  <c:v>General Plant Profile</c:v>
                </c:pt>
                <c:pt idx="1">
                  <c:v>Overall quality :Safety</c:v>
                </c:pt>
                <c:pt idx="2">
                  <c:v>Overall quality: Potency</c:v>
                </c:pt>
              </c:strCache>
            </c:strRef>
          </c:cat>
          <c:val>
            <c:numRef>
              <c:f>'2 Summary.ENG'!$M$54:$M$56</c:f>
              <c:numCache>
                <c:formatCode>0.0</c:formatCode>
                <c:ptCount val="3"/>
                <c:pt idx="0">
                  <c:v>86.666666666666671</c:v>
                </c:pt>
                <c:pt idx="1">
                  <c:v>82.051282051282058</c:v>
                </c:pt>
                <c:pt idx="2">
                  <c:v>66.666666666666671</c:v>
                </c:pt>
              </c:numCache>
            </c:numRef>
          </c:val>
          <c:extLst>
            <c:ext xmlns:c16="http://schemas.microsoft.com/office/drawing/2014/chart" uri="{C3380CC4-5D6E-409C-BE32-E72D297353CC}">
              <c16:uniqueId val="{00000000-8545-4969-B8E6-C7812558B31A}"/>
            </c:ext>
          </c:extLst>
        </c:ser>
        <c:ser>
          <c:idx val="1"/>
          <c:order val="1"/>
          <c:tx>
            <c:strRef>
              <c:f>'2 Summary.ENG'!$N$53</c:f>
              <c:strCache>
                <c:ptCount val="1"/>
                <c:pt idx="0">
                  <c:v>dd/mm/yyyy - Assessment B</c:v>
                </c:pt>
              </c:strCache>
            </c:strRef>
          </c:tx>
          <c:invertIfNegative val="0"/>
          <c:cat>
            <c:strRef>
              <c:f>'2 Summary.ENG'!$L$54:$L$56</c:f>
              <c:strCache>
                <c:ptCount val="3"/>
                <c:pt idx="0">
                  <c:v>General Plant Profile</c:v>
                </c:pt>
                <c:pt idx="1">
                  <c:v>Overall quality :Safety</c:v>
                </c:pt>
                <c:pt idx="2">
                  <c:v>Overall quality: Potency</c:v>
                </c:pt>
              </c:strCache>
            </c:strRef>
          </c:cat>
          <c:val>
            <c:numRef>
              <c:f>'2 Summary.ENG'!$N$54:$N$56</c:f>
              <c:numCache>
                <c:formatCode>0.0</c:formatCode>
                <c:ptCount val="3"/>
                <c:pt idx="0">
                  <c:v>0</c:v>
                </c:pt>
                <c:pt idx="1">
                  <c:v>0</c:v>
                </c:pt>
                <c:pt idx="2">
                  <c:v>0</c:v>
                </c:pt>
              </c:numCache>
            </c:numRef>
          </c:val>
          <c:extLst>
            <c:ext xmlns:c16="http://schemas.microsoft.com/office/drawing/2014/chart" uri="{C3380CC4-5D6E-409C-BE32-E72D297353CC}">
              <c16:uniqueId val="{00000001-8545-4969-B8E6-C7812558B31A}"/>
            </c:ext>
          </c:extLst>
        </c:ser>
        <c:ser>
          <c:idx val="2"/>
          <c:order val="2"/>
          <c:tx>
            <c:strRef>
              <c:f>'2 Summary.ENG'!$O$53</c:f>
              <c:strCache>
                <c:ptCount val="1"/>
                <c:pt idx="0">
                  <c:v>dd/mm/yyyy - Current assessment C </c:v>
                </c:pt>
              </c:strCache>
            </c:strRef>
          </c:tx>
          <c:invertIfNegative val="0"/>
          <c:cat>
            <c:strRef>
              <c:f>'2 Summary.ENG'!$L$54:$L$56</c:f>
              <c:strCache>
                <c:ptCount val="3"/>
                <c:pt idx="0">
                  <c:v>General Plant Profile</c:v>
                </c:pt>
                <c:pt idx="1">
                  <c:v>Overall quality :Safety</c:v>
                </c:pt>
                <c:pt idx="2">
                  <c:v>Overall quality: Potency</c:v>
                </c:pt>
              </c:strCache>
            </c:strRef>
          </c:cat>
          <c:val>
            <c:numRef>
              <c:f>'2 Summary.ENG'!$O$54:$O$56</c:f>
              <c:numCache>
                <c:formatCode>0.0</c:formatCode>
                <c:ptCount val="3"/>
                <c:pt idx="0">
                  <c:v>0</c:v>
                </c:pt>
                <c:pt idx="1">
                  <c:v>0</c:v>
                </c:pt>
                <c:pt idx="2">
                  <c:v>0</c:v>
                </c:pt>
              </c:numCache>
            </c:numRef>
          </c:val>
          <c:extLst>
            <c:ext xmlns:c16="http://schemas.microsoft.com/office/drawing/2014/chart" uri="{C3380CC4-5D6E-409C-BE32-E72D297353CC}">
              <c16:uniqueId val="{00000002-8545-4969-B8E6-C7812558B31A}"/>
            </c:ext>
          </c:extLst>
        </c:ser>
        <c:dLbls>
          <c:showLegendKey val="0"/>
          <c:showVal val="0"/>
          <c:showCatName val="0"/>
          <c:showSerName val="0"/>
          <c:showPercent val="0"/>
          <c:showBubbleSize val="0"/>
        </c:dLbls>
        <c:gapWidth val="75"/>
        <c:shape val="box"/>
        <c:axId val="280428544"/>
        <c:axId val="277638800"/>
        <c:axId val="0"/>
      </c:bar3DChart>
      <c:catAx>
        <c:axId val="280428544"/>
        <c:scaling>
          <c:orientation val="maxMin"/>
        </c:scaling>
        <c:delete val="0"/>
        <c:axPos val="l"/>
        <c:numFmt formatCode="General" sourceLinked="0"/>
        <c:majorTickMark val="none"/>
        <c:minorTickMark val="none"/>
        <c:tickLblPos val="nextTo"/>
        <c:txPr>
          <a:bodyPr/>
          <a:lstStyle/>
          <a:p>
            <a:pPr>
              <a:defRPr lang="en-US"/>
            </a:pPr>
            <a:endParaRPr lang="en-US"/>
          </a:p>
        </c:txPr>
        <c:crossAx val="277638800"/>
        <c:crosses val="autoZero"/>
        <c:auto val="1"/>
        <c:lblAlgn val="ctr"/>
        <c:lblOffset val="100"/>
        <c:tickLblSkip val="1"/>
        <c:noMultiLvlLbl val="0"/>
      </c:catAx>
      <c:valAx>
        <c:axId val="277638800"/>
        <c:scaling>
          <c:orientation val="minMax"/>
          <c:max val="100"/>
          <c:min val="0"/>
        </c:scaling>
        <c:delete val="0"/>
        <c:axPos val="t"/>
        <c:majorGridlines/>
        <c:numFmt formatCode="0.0" sourceLinked="1"/>
        <c:majorTickMark val="none"/>
        <c:minorTickMark val="none"/>
        <c:tickLblPos val="nextTo"/>
        <c:spPr>
          <a:ln w="9525">
            <a:noFill/>
          </a:ln>
        </c:spPr>
        <c:txPr>
          <a:bodyPr/>
          <a:lstStyle/>
          <a:p>
            <a:pPr>
              <a:defRPr lang="en-US"/>
            </a:pPr>
            <a:endParaRPr lang="en-US"/>
          </a:p>
        </c:txPr>
        <c:crossAx val="280428544"/>
        <c:crosses val="autoZero"/>
        <c:crossBetween val="between"/>
        <c:majorUnit val="20"/>
      </c:valAx>
    </c:plotArea>
    <c:legend>
      <c:legendPos val="b"/>
      <c:layout/>
      <c:overlay val="0"/>
      <c:txPr>
        <a:bodyPr/>
        <a:lstStyle/>
        <a:p>
          <a:pPr>
            <a:defRPr lang="en-US"/>
          </a:pPr>
          <a:endParaRPr lang="en-US"/>
        </a:p>
      </c:txPr>
    </c:legend>
    <c:plotVisOnly val="1"/>
    <c:dispBlanksAs val="gap"/>
    <c:showDLblsOverMax val="0"/>
  </c:chart>
  <c:printSettings>
    <c:headerFooter/>
    <c:pageMargins b="0.75000000000000633" l="0.70000000000000062" r="0.70000000000000062" t="0.7500000000000063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'2 Summary.ENG'!$C$5</c:f>
          <c:strCache>
            <c:ptCount val="1"/>
            <c:pt idx="0">
              <c:v>dd/mm/yyyy - VDMT Results for </c:v>
            </c:pt>
          </c:strCache>
        </c:strRef>
      </c:tx>
      <c:layout/>
      <c:overlay val="0"/>
      <c:spPr>
        <a:solidFill>
          <a:srgbClr val="DAE1F6"/>
        </a:solidFill>
      </c:spPr>
      <c:txPr>
        <a:bodyPr/>
        <a:lstStyle/>
        <a:p>
          <a:pPr>
            <a:defRPr sz="1800"/>
          </a:pPr>
          <a:endParaRPr lang="en-US"/>
        </a:p>
      </c:txPr>
    </c:title>
    <c:autoTitleDeleted val="0"/>
    <c:plotArea>
      <c:layout/>
      <c:radarChart>
        <c:radarStyle val="marker"/>
        <c:varyColors val="0"/>
        <c:ser>
          <c:idx val="0"/>
          <c:order val="0"/>
          <c:marker>
            <c:symbol val="none"/>
          </c:marker>
          <c:cat>
            <c:strRef>
              <c:f>'2 Summary.ENG'!$B$6:$B$13</c:f>
              <c:strCache>
                <c:ptCount val="8"/>
                <c:pt idx="0">
                  <c:v>Licenses</c:v>
                </c:pt>
                <c:pt idx="1">
                  <c:v>Other Information and Supporting Documents</c:v>
                </c:pt>
                <c:pt idx="2">
                  <c:v>Vaccination Regime</c:v>
                </c:pt>
                <c:pt idx="3">
                  <c:v>Dosage</c:v>
                </c:pt>
                <c:pt idx="4">
                  <c:v>Labels and packaging</c:v>
                </c:pt>
                <c:pt idx="5">
                  <c:v>Vaccine production capability</c:v>
                </c:pt>
                <c:pt idx="6">
                  <c:v>Quality Control on finished product</c:v>
                </c:pt>
                <c:pt idx="7">
                  <c:v>Vaccine Efficacy</c:v>
                </c:pt>
              </c:strCache>
            </c:strRef>
          </c:cat>
          <c:val>
            <c:numRef>
              <c:f>'2 Summary.ENG'!$C$6:$C$13</c:f>
              <c:numCache>
                <c:formatCode>0.0</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317C-4A72-8D8C-0CD2A619BF8D}"/>
            </c:ext>
          </c:extLst>
        </c:ser>
        <c:dLbls>
          <c:showLegendKey val="0"/>
          <c:showVal val="0"/>
          <c:showCatName val="0"/>
          <c:showSerName val="0"/>
          <c:showPercent val="0"/>
          <c:showBubbleSize val="0"/>
        </c:dLbls>
        <c:axId val="277641600"/>
        <c:axId val="277642160"/>
      </c:radarChart>
      <c:catAx>
        <c:axId val="277641600"/>
        <c:scaling>
          <c:orientation val="minMax"/>
        </c:scaling>
        <c:delete val="0"/>
        <c:axPos val="b"/>
        <c:majorGridlines/>
        <c:numFmt formatCode="General" sourceLinked="0"/>
        <c:majorTickMark val="none"/>
        <c:minorTickMark val="none"/>
        <c:tickLblPos val="nextTo"/>
        <c:spPr>
          <a:ln w="9525">
            <a:noFill/>
          </a:ln>
        </c:spPr>
        <c:crossAx val="277642160"/>
        <c:crosses val="autoZero"/>
        <c:auto val="1"/>
        <c:lblAlgn val="ctr"/>
        <c:lblOffset val="100"/>
        <c:noMultiLvlLbl val="0"/>
      </c:catAx>
      <c:valAx>
        <c:axId val="277642160"/>
        <c:scaling>
          <c:orientation val="minMax"/>
          <c:max val="100"/>
          <c:min val="0"/>
        </c:scaling>
        <c:delete val="0"/>
        <c:axPos val="l"/>
        <c:majorGridlines/>
        <c:numFmt formatCode="0.0" sourceLinked="1"/>
        <c:majorTickMark val="none"/>
        <c:minorTickMark val="none"/>
        <c:tickLblPos val="nextTo"/>
        <c:crossAx val="277641600"/>
        <c:crosses val="autoZero"/>
        <c:crossBetween val="between"/>
        <c:majorUnit val="20"/>
      </c:valAx>
      <c:spPr>
        <a:blipFill>
          <a:blip xmlns:r="http://schemas.openxmlformats.org/officeDocument/2006/relationships" r:embed="rId1"/>
          <a:stretch>
            <a:fillRect/>
          </a:stretch>
        </a:blipFill>
      </c:spPr>
    </c:plotArea>
    <c:plotVisOnly val="1"/>
    <c:dispBlanksAs val="gap"/>
    <c:showDLblsOverMax val="0"/>
  </c:chart>
  <c:printSettings>
    <c:headerFooter/>
    <c:pageMargins b="0.75000000000000411" l="0.70000000000000062" r="0.70000000000000062" t="0.75000000000000411" header="0.30000000000000032" footer="0.30000000000000032"/>
    <c:pageSetup/>
  </c:printSettings>
</c:chartSpac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125</xdr:row>
      <xdr:rowOff>0</xdr:rowOff>
    </xdr:from>
    <xdr:to>
      <xdr:col>2</xdr:col>
      <xdr:colOff>180975</xdr:colOff>
      <xdr:row>126</xdr:row>
      <xdr:rowOff>28576</xdr:rowOff>
    </xdr:to>
    <xdr:sp macro="" textlink="">
      <xdr:nvSpPr>
        <xdr:cNvPr id="8195" name="Control 3" hidden="1">
          <a:extLst>
            <a:ext uri="{63B3BB69-23CF-44E3-9099-C40C66FF867C}">
              <a14:compatExt xmlns:a14="http://schemas.microsoft.com/office/drawing/2010/main" spid="_x0000_s8195"/>
            </a:ext>
          </a:extLst>
        </xdr:cNvPr>
        <xdr:cNvSpPr/>
      </xdr:nvSpPr>
      <xdr:spPr>
        <a:xfrm>
          <a:off x="0" y="0"/>
          <a:ext cx="0" cy="0"/>
        </a:xfrm>
        <a:prstGeom prst="rect">
          <a:avLst/>
        </a:prstGeom>
      </xdr:spPr>
    </xdr:sp>
    <xdr:clientData/>
  </xdr:twoCellAnchor>
  <mc:AlternateContent xmlns:mc="http://schemas.openxmlformats.org/markup-compatibility/2006">
    <mc:Choice xmlns:a14="http://schemas.microsoft.com/office/drawing/2010/main" Requires="a14">
      <xdr:twoCellAnchor editAs="oneCell">
        <xdr:from>
          <xdr:col>1</xdr:col>
          <xdr:colOff>1143000</xdr:colOff>
          <xdr:row>7</xdr:row>
          <xdr:rowOff>123825</xdr:rowOff>
        </xdr:from>
        <xdr:to>
          <xdr:col>2</xdr:col>
          <xdr:colOff>285750</xdr:colOff>
          <xdr:row>7</xdr:row>
          <xdr:rowOff>342900</xdr:rowOff>
        </xdr:to>
        <xdr:sp macro="" textlink="">
          <xdr:nvSpPr>
            <xdr:cNvPr id="8193" name="Check Box 1" hidden="1">
              <a:extLst>
                <a:ext uri="{63B3BB69-23CF-44E3-9099-C40C66FF867C}">
                  <a14:compatExt spid="_x0000_s81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1514475</xdr:colOff>
          <xdr:row>7</xdr:row>
          <xdr:rowOff>114300</xdr:rowOff>
        </xdr:from>
        <xdr:to>
          <xdr:col>3</xdr:col>
          <xdr:colOff>38100</xdr:colOff>
          <xdr:row>7</xdr:row>
          <xdr:rowOff>333375</xdr:rowOff>
        </xdr:to>
        <xdr:sp macro="" textlink="">
          <xdr:nvSpPr>
            <xdr:cNvPr id="8194" name="Check Box 2" hidden="1">
              <a:extLst>
                <a:ext uri="{63B3BB69-23CF-44E3-9099-C40C66FF867C}">
                  <a14:compatExt spid="_x0000_s81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457200</xdr:colOff>
          <xdr:row>7</xdr:row>
          <xdr:rowOff>104775</xdr:rowOff>
        </xdr:from>
        <xdr:to>
          <xdr:col>3</xdr:col>
          <xdr:colOff>762000</xdr:colOff>
          <xdr:row>7</xdr:row>
          <xdr:rowOff>323850</xdr:rowOff>
        </xdr:to>
        <xdr:sp macro="" textlink="">
          <xdr:nvSpPr>
            <xdr:cNvPr id="2" name="Check Box 3" hidden="1">
              <a:extLst>
                <a:ext uri="{63B3BB69-23CF-44E3-9099-C40C66FF867C}">
                  <a14:compatExt spid="_x0000_s81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1409700</xdr:colOff>
          <xdr:row>7</xdr:row>
          <xdr:rowOff>114300</xdr:rowOff>
        </xdr:from>
        <xdr:to>
          <xdr:col>3</xdr:col>
          <xdr:colOff>1714500</xdr:colOff>
          <xdr:row>7</xdr:row>
          <xdr:rowOff>333375</xdr:rowOff>
        </xdr:to>
        <xdr:sp macro="" textlink="">
          <xdr:nvSpPr>
            <xdr:cNvPr id="8196" name="Check Box 4" hidden="1">
              <a:extLst>
                <a:ext uri="{63B3BB69-23CF-44E3-9099-C40C66FF867C}">
                  <a14:compatExt spid="_x0000_s81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1133475</xdr:colOff>
          <xdr:row>8</xdr:row>
          <xdr:rowOff>0</xdr:rowOff>
        </xdr:from>
        <xdr:to>
          <xdr:col>2</xdr:col>
          <xdr:colOff>276225</xdr:colOff>
          <xdr:row>8</xdr:row>
          <xdr:rowOff>219075</xdr:rowOff>
        </xdr:to>
        <xdr:sp macro="" textlink="">
          <xdr:nvSpPr>
            <xdr:cNvPr id="8197" name="Check Box 5" hidden="1">
              <a:extLst>
                <a:ext uri="{63B3BB69-23CF-44E3-9099-C40C66FF867C}">
                  <a14:compatExt spid="_x0000_s81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771525</xdr:colOff>
          <xdr:row>7</xdr:row>
          <xdr:rowOff>457200</xdr:rowOff>
        </xdr:from>
        <xdr:to>
          <xdr:col>2</xdr:col>
          <xdr:colOff>1076325</xdr:colOff>
          <xdr:row>8</xdr:row>
          <xdr:rowOff>209550</xdr:rowOff>
        </xdr:to>
        <xdr:sp macro="" textlink="">
          <xdr:nvSpPr>
            <xdr:cNvPr id="8198" name="Check Box 6" hidden="1">
              <a:extLst>
                <a:ext uri="{63B3BB69-23CF-44E3-9099-C40C66FF867C}">
                  <a14:compatExt spid="_x0000_s81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1743075</xdr:colOff>
          <xdr:row>7</xdr:row>
          <xdr:rowOff>457200</xdr:rowOff>
        </xdr:from>
        <xdr:to>
          <xdr:col>3</xdr:col>
          <xdr:colOff>266700</xdr:colOff>
          <xdr:row>8</xdr:row>
          <xdr:rowOff>209550</xdr:rowOff>
        </xdr:to>
        <xdr:sp macro="" textlink="">
          <xdr:nvSpPr>
            <xdr:cNvPr id="8199" name="Check Box 7" hidden="1">
              <a:extLst>
                <a:ext uri="{63B3BB69-23CF-44E3-9099-C40C66FF867C}">
                  <a14:compatExt spid="_x0000_s81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1638300</xdr:colOff>
          <xdr:row>7</xdr:row>
          <xdr:rowOff>457200</xdr:rowOff>
        </xdr:from>
        <xdr:to>
          <xdr:col>4</xdr:col>
          <xdr:colOff>161925</xdr:colOff>
          <xdr:row>8</xdr:row>
          <xdr:rowOff>209550</xdr:rowOff>
        </xdr:to>
        <xdr:sp macro="" textlink="">
          <xdr:nvSpPr>
            <xdr:cNvPr id="8200" name="Check Box 8" hidden="1">
              <a:extLst>
                <a:ext uri="{63B3BB69-23CF-44E3-9099-C40C66FF867C}">
                  <a14:compatExt spid="_x0000_s8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1638300</xdr:colOff>
          <xdr:row>7</xdr:row>
          <xdr:rowOff>38100</xdr:rowOff>
        </xdr:from>
        <xdr:to>
          <xdr:col>6</xdr:col>
          <xdr:colOff>161925</xdr:colOff>
          <xdr:row>7</xdr:row>
          <xdr:rowOff>257175</xdr:rowOff>
        </xdr:to>
        <xdr:sp macro="" textlink="">
          <xdr:nvSpPr>
            <xdr:cNvPr id="8201" name="Check Box 9" hidden="1">
              <a:extLst>
                <a:ext uri="{63B3BB69-23CF-44E3-9099-C40C66FF867C}">
                  <a14:compatExt spid="_x0000_s82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409575</xdr:colOff>
          <xdr:row>7</xdr:row>
          <xdr:rowOff>19050</xdr:rowOff>
        </xdr:from>
        <xdr:to>
          <xdr:col>9</xdr:col>
          <xdr:colOff>142875</xdr:colOff>
          <xdr:row>7</xdr:row>
          <xdr:rowOff>238125</xdr:rowOff>
        </xdr:to>
        <xdr:sp macro="" textlink="">
          <xdr:nvSpPr>
            <xdr:cNvPr id="8202" name="Check Box 10" hidden="1">
              <a:extLst>
                <a:ext uri="{63B3BB69-23CF-44E3-9099-C40C66FF867C}">
                  <a14:compatExt spid="_x0000_s82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1638300</xdr:colOff>
          <xdr:row>7</xdr:row>
          <xdr:rowOff>457200</xdr:rowOff>
        </xdr:from>
        <xdr:to>
          <xdr:col>6</xdr:col>
          <xdr:colOff>161925</xdr:colOff>
          <xdr:row>8</xdr:row>
          <xdr:rowOff>209550</xdr:rowOff>
        </xdr:to>
        <xdr:sp macro="" textlink="">
          <xdr:nvSpPr>
            <xdr:cNvPr id="8203" name="Check Box 11" hidden="1">
              <a:extLst>
                <a:ext uri="{63B3BB69-23CF-44E3-9099-C40C66FF867C}">
                  <a14:compatExt spid="_x0000_s82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419100</xdr:colOff>
          <xdr:row>7</xdr:row>
          <xdr:rowOff>219075</xdr:rowOff>
        </xdr:from>
        <xdr:to>
          <xdr:col>9</xdr:col>
          <xdr:colOff>142875</xdr:colOff>
          <xdr:row>7</xdr:row>
          <xdr:rowOff>438150</xdr:rowOff>
        </xdr:to>
        <xdr:sp macro="" textlink="">
          <xdr:nvSpPr>
            <xdr:cNvPr id="8204" name="Check Box 12" hidden="1">
              <a:extLst>
                <a:ext uri="{63B3BB69-23CF-44E3-9099-C40C66FF867C}">
                  <a14:compatExt spid="_x0000_s82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1638300</xdr:colOff>
          <xdr:row>7</xdr:row>
          <xdr:rowOff>228600</xdr:rowOff>
        </xdr:from>
        <xdr:to>
          <xdr:col>6</xdr:col>
          <xdr:colOff>161925</xdr:colOff>
          <xdr:row>7</xdr:row>
          <xdr:rowOff>447675</xdr:rowOff>
        </xdr:to>
        <xdr:sp macro="" textlink="">
          <xdr:nvSpPr>
            <xdr:cNvPr id="8205" name="Check Box 13" hidden="1">
              <a:extLst>
                <a:ext uri="{63B3BB69-23CF-44E3-9099-C40C66FF867C}">
                  <a14:compatExt spid="_x0000_s82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19050</xdr:colOff>
      <xdr:row>63</xdr:row>
      <xdr:rowOff>9524</xdr:rowOff>
    </xdr:from>
    <xdr:to>
      <xdr:col>15</xdr:col>
      <xdr:colOff>9525</xdr:colOff>
      <xdr:row>88</xdr:row>
      <xdr:rowOff>142875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99</xdr:row>
      <xdr:rowOff>73025</xdr:rowOff>
    </xdr:from>
    <xdr:to>
      <xdr:col>15</xdr:col>
      <xdr:colOff>0</xdr:colOff>
      <xdr:row>129</xdr:row>
      <xdr:rowOff>161924</xdr:rowOff>
    </xdr:to>
    <xdr:graphicFrame macro="">
      <xdr:nvGraphicFramePr>
        <xdr:cNvPr id="20" name="Chart 1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24</xdr:row>
      <xdr:rowOff>95250</xdr:rowOff>
    </xdr:from>
    <xdr:to>
      <xdr:col>14</xdr:col>
      <xdr:colOff>552450</xdr:colOff>
      <xdr:row>30</xdr:row>
      <xdr:rowOff>57149</xdr:rowOff>
    </xdr:to>
    <xdr:grpSp>
      <xdr:nvGrpSpPr>
        <xdr:cNvPr id="53" name="Group 52"/>
        <xdr:cNvGrpSpPr/>
      </xdr:nvGrpSpPr>
      <xdr:grpSpPr>
        <a:xfrm>
          <a:off x="78441" y="7087721"/>
          <a:ext cx="9371480" cy="891987"/>
          <a:chOff x="76200" y="5457825"/>
          <a:chExt cx="8515350" cy="876299"/>
        </a:xfrm>
      </xdr:grpSpPr>
      <xdr:sp macro="" textlink="">
        <xdr:nvSpPr>
          <xdr:cNvPr id="24" name="Rectangle 23"/>
          <xdr:cNvSpPr/>
        </xdr:nvSpPr>
        <xdr:spPr>
          <a:xfrm>
            <a:off x="76200" y="5457825"/>
            <a:ext cx="8515350" cy="876299"/>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lang="en-US" sz="1000">
                <a:solidFill>
                  <a:sysClr val="windowText" lastClr="000000"/>
                </a:solidFill>
              </a:rPr>
              <a:t>*Numbers displayed in percentage; Scoring based on the ideal situation (100%):  numbers in each cell represent the achieved percentage compared to the optimum (100% being the ideal laboratory). Color coding: 0-20%     , 20-40%      , 40-60%      , 60-80%     , 80-100%</a:t>
            </a:r>
          </a:p>
          <a:p>
            <a:pPr algn="l"/>
            <a:r>
              <a:rPr lang="en-US" sz="1000">
                <a:solidFill>
                  <a:sysClr val="windowText" lastClr="000000"/>
                </a:solidFill>
              </a:rPr>
              <a:t>** Reliability of the result depends on the percentage of questions filled or left blanck per category in the LMT questionnaire. From 100 to 90%, the LMT scoring is reliable (     green). From 90 to 70%, realiability of the scoring is medium (     orange), from 70 to 0%, reliability is low (     red).</a:t>
            </a:r>
          </a:p>
        </xdr:txBody>
      </xdr:sp>
      <xdr:grpSp>
        <xdr:nvGrpSpPr>
          <xdr:cNvPr id="52" name="Group 51"/>
          <xdr:cNvGrpSpPr/>
        </xdr:nvGrpSpPr>
        <xdr:grpSpPr>
          <a:xfrm>
            <a:off x="3578846" y="5762626"/>
            <a:ext cx="2600326" cy="100011"/>
            <a:chOff x="3578846" y="5762626"/>
            <a:chExt cx="2600326" cy="100011"/>
          </a:xfrm>
        </xdr:grpSpPr>
        <xdr:sp macro="" textlink="">
          <xdr:nvSpPr>
            <xdr:cNvPr id="29" name="Rectangle 28"/>
            <xdr:cNvSpPr/>
          </xdr:nvSpPr>
          <xdr:spPr>
            <a:xfrm>
              <a:off x="3578846" y="5776912"/>
              <a:ext cx="95250" cy="85725"/>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sp macro="" textlink="">
          <xdr:nvSpPr>
            <xdr:cNvPr id="30" name="Rectangle 29"/>
            <xdr:cNvSpPr/>
          </xdr:nvSpPr>
          <xdr:spPr>
            <a:xfrm>
              <a:off x="4193210" y="5772150"/>
              <a:ext cx="95250" cy="85725"/>
            </a:xfrm>
            <a:prstGeom prst="rect">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sp macro="" textlink="">
          <xdr:nvSpPr>
            <xdr:cNvPr id="31" name="Rectangle 30"/>
            <xdr:cNvSpPr/>
          </xdr:nvSpPr>
          <xdr:spPr>
            <a:xfrm>
              <a:off x="4793285" y="5767388"/>
              <a:ext cx="95250" cy="85725"/>
            </a:xfrm>
            <a:prstGeom prst="rect">
              <a:avLst/>
            </a:prstGeom>
            <a:solidFill>
              <a:srgbClr val="FFC000"/>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sp macro="" textlink="">
          <xdr:nvSpPr>
            <xdr:cNvPr id="33" name="Rectangle 32"/>
            <xdr:cNvSpPr/>
          </xdr:nvSpPr>
          <xdr:spPr>
            <a:xfrm>
              <a:off x="5402885" y="5772151"/>
              <a:ext cx="95250" cy="85725"/>
            </a:xfrm>
            <a:prstGeom prst="rect">
              <a:avLst/>
            </a:prstGeom>
            <a:solidFill>
              <a:srgbClr val="BEE395"/>
            </a:solidFill>
            <a:ln>
              <a:solidFill>
                <a:srgbClr val="BEE395"/>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sp macro="" textlink="">
          <xdr:nvSpPr>
            <xdr:cNvPr id="39" name="Rectangle 38"/>
            <xdr:cNvSpPr/>
          </xdr:nvSpPr>
          <xdr:spPr>
            <a:xfrm>
              <a:off x="6083922" y="5762626"/>
              <a:ext cx="95250" cy="85725"/>
            </a:xfrm>
            <a:prstGeom prst="rect">
              <a:avLst/>
            </a:prstGeom>
            <a:solidFill>
              <a:srgbClr val="339933"/>
            </a:solidFill>
            <a:ln>
              <a:solidFill>
                <a:srgbClr val="33993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grpSp>
      <xdr:grpSp>
        <xdr:nvGrpSpPr>
          <xdr:cNvPr id="28" name="Group 27"/>
          <xdr:cNvGrpSpPr/>
        </xdr:nvGrpSpPr>
        <xdr:grpSpPr>
          <a:xfrm>
            <a:off x="1165966" y="6088017"/>
            <a:ext cx="5715560" cy="101552"/>
            <a:chOff x="1165966" y="6088017"/>
            <a:chExt cx="5715560" cy="101552"/>
          </a:xfrm>
        </xdr:grpSpPr>
        <xdr:sp macro="" textlink="">
          <xdr:nvSpPr>
            <xdr:cNvPr id="27" name="Oval 26"/>
            <xdr:cNvSpPr/>
          </xdr:nvSpPr>
          <xdr:spPr>
            <a:xfrm>
              <a:off x="1165966" y="6088017"/>
              <a:ext cx="76200" cy="85725"/>
            </a:xfrm>
            <a:prstGeom prst="ellipse">
              <a:avLst/>
            </a:prstGeom>
            <a:solidFill>
              <a:srgbClr val="3AB03A"/>
            </a:solidFill>
            <a:ln>
              <a:solidFill>
                <a:srgbClr val="33993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sp macro="" textlink="">
          <xdr:nvSpPr>
            <xdr:cNvPr id="32" name="Oval 31"/>
            <xdr:cNvSpPr/>
          </xdr:nvSpPr>
          <xdr:spPr>
            <a:xfrm>
              <a:off x="4512727" y="6091237"/>
              <a:ext cx="76200" cy="85724"/>
            </a:xfrm>
            <a:prstGeom prst="ellipse">
              <a:avLst/>
            </a:prstGeom>
            <a:solidFill>
              <a:srgbClr val="FFD757"/>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sp macro="" textlink="">
          <xdr:nvSpPr>
            <xdr:cNvPr id="26" name="Oval 25"/>
            <xdr:cNvSpPr/>
          </xdr:nvSpPr>
          <xdr:spPr>
            <a:xfrm>
              <a:off x="6805326" y="6103845"/>
              <a:ext cx="76200" cy="85724"/>
            </a:xfrm>
            <a:prstGeom prst="ellipse">
              <a:avLst/>
            </a:prstGeom>
            <a:solidFill>
              <a:srgbClr val="FF7D7D"/>
            </a:solidFill>
            <a:ln>
              <a:solidFill>
                <a:srgbClr val="D2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grpSp>
    </xdr:grpSp>
    <xdr:clientData/>
  </xdr:twoCellAnchor>
  <xdr:twoCellAnchor>
    <xdr:from>
      <xdr:col>5</xdr:col>
      <xdr:colOff>57149</xdr:colOff>
      <xdr:row>32</xdr:row>
      <xdr:rowOff>133349</xdr:rowOff>
    </xdr:from>
    <xdr:to>
      <xdr:col>14</xdr:col>
      <xdr:colOff>561974</xdr:colOff>
      <xdr:row>44</xdr:row>
      <xdr:rowOff>67235</xdr:rowOff>
    </xdr:to>
    <xdr:graphicFrame macro="">
      <xdr:nvGraphicFramePr>
        <xdr:cNvPr id="49" name="Chart 4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28575</xdr:colOff>
      <xdr:row>2</xdr:row>
      <xdr:rowOff>133350</xdr:rowOff>
    </xdr:from>
    <xdr:to>
      <xdr:col>15</xdr:col>
      <xdr:colOff>19050</xdr:colOff>
      <xdr:row>17</xdr:row>
      <xdr:rowOff>19050</xdr:rowOff>
    </xdr:to>
    <xdr:graphicFrame macro="">
      <xdr:nvGraphicFramePr>
        <xdr:cNvPr id="42" name="Chart 4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5" tint="0.59999389629810485"/>
  </sheetPr>
  <dimension ref="A1:BN620"/>
  <sheetViews>
    <sheetView topLeftCell="A52" zoomScale="84" zoomScaleNormal="84" workbookViewId="0">
      <selection activeCell="F55" sqref="F55"/>
    </sheetView>
  </sheetViews>
  <sheetFormatPr defaultColWidth="9.140625" defaultRowHeight="12.75" x14ac:dyDescent="0.25"/>
  <cols>
    <col min="1" max="1" width="4.140625" style="49" customWidth="1" collapsed="1"/>
    <col min="2" max="2" width="17.42578125" style="39" customWidth="1" collapsed="1"/>
    <col min="3" max="6" width="26.7109375" style="7" customWidth="1" collapsed="1"/>
    <col min="7" max="7" width="8.7109375" style="7" customWidth="1" collapsed="1"/>
    <col min="8" max="8" width="8.7109375" style="6" customWidth="1" collapsed="1"/>
    <col min="9" max="10" width="8.7109375" style="7" customWidth="1" collapsed="1"/>
    <col min="11" max="11" width="27.28515625" style="6" customWidth="1" collapsed="1"/>
    <col min="12" max="12" width="34.140625" style="58" customWidth="1" collapsed="1"/>
    <col min="13" max="13" width="11.42578125" style="9" customWidth="1" collapsed="1"/>
    <col min="14" max="14" width="9.140625" style="9" collapsed="1"/>
    <col min="15" max="15" width="5.28515625" style="37" customWidth="1" collapsed="1"/>
    <col min="16" max="26" width="9.140625" style="9" collapsed="1"/>
    <col min="27" max="65" width="9.140625" style="5" collapsed="1"/>
    <col min="66" max="66" width="9.140625" style="13"/>
    <col min="67" max="16384" width="9.140625" style="13" collapsed="1"/>
  </cols>
  <sheetData>
    <row r="1" spans="1:65" s="44" customFormat="1" ht="13.5" thickBot="1" x14ac:dyDescent="0.3">
      <c r="A1" s="40"/>
      <c r="B1" s="41"/>
      <c r="C1" s="42"/>
      <c r="D1" s="42"/>
      <c r="E1" s="42"/>
      <c r="F1" s="42"/>
      <c r="G1" s="42"/>
      <c r="H1" s="43"/>
      <c r="I1" s="42"/>
      <c r="J1" s="42"/>
      <c r="K1" s="43"/>
      <c r="L1" s="42"/>
      <c r="O1" s="40"/>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row>
    <row r="2" spans="1:65" s="46" customFormat="1" ht="55.5" customHeight="1" thickBot="1" x14ac:dyDescent="0.3">
      <c r="A2" s="44"/>
      <c r="B2" s="293" t="s">
        <v>335</v>
      </c>
      <c r="C2" s="294"/>
      <c r="D2" s="294"/>
      <c r="E2" s="294"/>
      <c r="F2" s="294"/>
      <c r="G2" s="294"/>
      <c r="H2" s="294"/>
      <c r="I2" s="294"/>
      <c r="J2" s="294"/>
      <c r="K2" s="295"/>
      <c r="L2" s="42"/>
      <c r="M2" s="44"/>
      <c r="N2" s="44"/>
      <c r="O2" s="44"/>
      <c r="P2" s="44"/>
      <c r="Q2" s="44"/>
      <c r="R2" s="44"/>
      <c r="S2" s="44"/>
      <c r="T2" s="44"/>
      <c r="U2" s="44"/>
      <c r="V2" s="44"/>
      <c r="W2" s="44"/>
      <c r="X2" s="44"/>
      <c r="Y2" s="44"/>
      <c r="Z2" s="44"/>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row>
    <row r="3" spans="1:65" s="44" customFormat="1" ht="13.5" thickBot="1" x14ac:dyDescent="0.3">
      <c r="A3" s="40"/>
      <c r="B3" s="41"/>
      <c r="C3" s="42"/>
      <c r="D3" s="42"/>
      <c r="E3" s="42"/>
      <c r="F3" s="42"/>
      <c r="G3" s="42"/>
      <c r="H3" s="43"/>
      <c r="I3" s="42"/>
      <c r="J3" s="42"/>
      <c r="K3" s="43"/>
      <c r="L3" s="42"/>
      <c r="O3" s="40"/>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row>
    <row r="4" spans="1:65" ht="42" customHeight="1" x14ac:dyDescent="0.25">
      <c r="A4" s="40"/>
      <c r="B4" s="190" t="s">
        <v>70</v>
      </c>
      <c r="C4" s="14" t="s">
        <v>80</v>
      </c>
      <c r="D4" s="193" t="s">
        <v>75</v>
      </c>
      <c r="E4" s="15"/>
      <c r="F4" s="196" t="s">
        <v>74</v>
      </c>
      <c r="G4" s="16"/>
      <c r="H4" s="16"/>
      <c r="I4" s="16"/>
      <c r="J4" s="16"/>
      <c r="K4" s="17" t="s">
        <v>73</v>
      </c>
      <c r="L4" s="50"/>
      <c r="O4" s="11"/>
    </row>
    <row r="5" spans="1:65" ht="36.75" customHeight="1" x14ac:dyDescent="0.25">
      <c r="A5" s="40"/>
      <c r="B5" s="191" t="s">
        <v>71</v>
      </c>
      <c r="C5" s="189" t="s">
        <v>80</v>
      </c>
      <c r="D5" s="194" t="s">
        <v>76</v>
      </c>
      <c r="E5" s="18"/>
      <c r="F5" s="197" t="s">
        <v>74</v>
      </c>
      <c r="G5" s="19"/>
      <c r="H5" s="19"/>
      <c r="I5" s="19"/>
      <c r="J5" s="19"/>
      <c r="K5" s="20" t="s">
        <v>73</v>
      </c>
      <c r="L5" s="42"/>
      <c r="O5" s="11"/>
    </row>
    <row r="6" spans="1:65" ht="41.25" customHeight="1" thickBot="1" x14ac:dyDescent="0.3">
      <c r="A6" s="40"/>
      <c r="B6" s="192" t="s">
        <v>72</v>
      </c>
      <c r="C6" s="21" t="s">
        <v>80</v>
      </c>
      <c r="D6" s="195" t="s">
        <v>77</v>
      </c>
      <c r="E6" s="22"/>
      <c r="F6" s="198" t="s">
        <v>74</v>
      </c>
      <c r="G6" s="23"/>
      <c r="H6" s="23"/>
      <c r="I6" s="23"/>
      <c r="J6" s="24"/>
      <c r="K6" s="25" t="s">
        <v>73</v>
      </c>
      <c r="L6" s="42"/>
      <c r="O6" s="11"/>
    </row>
    <row r="7" spans="1:65" ht="45" customHeight="1" x14ac:dyDescent="0.25">
      <c r="A7" s="40"/>
      <c r="B7" s="199" t="s">
        <v>207</v>
      </c>
      <c r="C7" s="26"/>
      <c r="D7" s="199" t="s">
        <v>208</v>
      </c>
      <c r="E7" s="27"/>
      <c r="F7" s="247" t="s">
        <v>209</v>
      </c>
      <c r="G7" s="306"/>
      <c r="H7" s="306"/>
      <c r="I7" s="306"/>
      <c r="J7" s="306"/>
      <c r="K7" s="306"/>
      <c r="L7" s="42"/>
      <c r="O7" s="11"/>
    </row>
    <row r="8" spans="1:65" ht="36.75" customHeight="1" x14ac:dyDescent="0.25">
      <c r="A8" s="40"/>
      <c r="B8" s="199" t="s">
        <v>353</v>
      </c>
      <c r="C8" s="243" t="s">
        <v>400</v>
      </c>
      <c r="D8" s="42"/>
      <c r="E8" s="58"/>
      <c r="F8" s="246" t="s">
        <v>392</v>
      </c>
      <c r="G8" s="307" t="s">
        <v>401</v>
      </c>
      <c r="H8" s="308"/>
      <c r="I8" s="308"/>
      <c r="J8" s="308"/>
      <c r="K8" s="308"/>
      <c r="L8" s="42"/>
      <c r="O8" s="11"/>
    </row>
    <row r="9" spans="1:65" s="31" customFormat="1" ht="30" customHeight="1" x14ac:dyDescent="0.25">
      <c r="A9" s="47"/>
      <c r="B9" s="200" t="s">
        <v>354</v>
      </c>
      <c r="C9" s="244" t="s">
        <v>399</v>
      </c>
      <c r="D9" s="51"/>
      <c r="E9" s="51"/>
      <c r="F9" s="245"/>
      <c r="G9" s="309" t="s">
        <v>352</v>
      </c>
      <c r="H9" s="309"/>
      <c r="I9" s="309"/>
      <c r="J9" s="309"/>
      <c r="K9" s="309"/>
      <c r="L9" s="51"/>
      <c r="M9" s="29"/>
      <c r="N9" s="29"/>
      <c r="O9" s="28"/>
      <c r="P9" s="29"/>
      <c r="Q9" s="29"/>
      <c r="R9" s="29"/>
      <c r="S9" s="29"/>
      <c r="T9" s="29"/>
      <c r="U9" s="29"/>
      <c r="V9" s="29"/>
      <c r="W9" s="29"/>
      <c r="X9" s="29"/>
      <c r="Y9" s="29"/>
      <c r="Z9" s="29"/>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row>
    <row r="10" spans="1:65" s="31" customFormat="1" ht="30" customHeight="1" thickBot="1" x14ac:dyDescent="0.3">
      <c r="A10" s="47"/>
      <c r="B10" s="200"/>
      <c r="C10" s="244"/>
      <c r="D10" s="51"/>
      <c r="E10" s="51"/>
      <c r="F10" s="51"/>
      <c r="G10" s="318"/>
      <c r="H10" s="318"/>
      <c r="I10" s="318"/>
      <c r="J10" s="318"/>
      <c r="K10" s="318"/>
      <c r="L10" s="51"/>
      <c r="M10" s="29"/>
      <c r="N10" s="29"/>
      <c r="O10" s="28"/>
      <c r="P10" s="29"/>
      <c r="Q10" s="29"/>
      <c r="R10" s="29"/>
      <c r="S10" s="29"/>
      <c r="T10" s="29"/>
      <c r="U10" s="29"/>
      <c r="V10" s="29"/>
      <c r="W10" s="29"/>
      <c r="X10" s="29"/>
      <c r="Y10" s="29"/>
      <c r="Z10" s="29"/>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row>
    <row r="11" spans="1:65" ht="33.75" customHeight="1" x14ac:dyDescent="0.25">
      <c r="A11" s="40"/>
      <c r="B11" s="201" t="s">
        <v>206</v>
      </c>
      <c r="C11" s="310"/>
      <c r="D11" s="310"/>
      <c r="E11" s="310"/>
      <c r="F11" s="310"/>
      <c r="G11" s="310"/>
      <c r="H11" s="310"/>
      <c r="I11" s="310"/>
      <c r="J11" s="310"/>
      <c r="K11" s="311"/>
      <c r="L11" s="42"/>
      <c r="O11" s="11"/>
    </row>
    <row r="12" spans="1:65" ht="18" customHeight="1" x14ac:dyDescent="0.25">
      <c r="A12" s="40"/>
      <c r="B12" s="202" t="s">
        <v>47</v>
      </c>
      <c r="C12" s="312"/>
      <c r="D12" s="312"/>
      <c r="E12" s="312"/>
      <c r="F12" s="312"/>
      <c r="G12" s="312"/>
      <c r="H12" s="312"/>
      <c r="I12" s="312"/>
      <c r="J12" s="312"/>
      <c r="K12" s="313"/>
      <c r="L12" s="42"/>
      <c r="O12" s="11"/>
    </row>
    <row r="13" spans="1:65" ht="48" customHeight="1" x14ac:dyDescent="0.25">
      <c r="A13" s="40"/>
      <c r="B13" s="203" t="s">
        <v>48</v>
      </c>
      <c r="C13" s="314"/>
      <c r="D13" s="314"/>
      <c r="E13" s="314"/>
      <c r="F13" s="314"/>
      <c r="G13" s="314"/>
      <c r="H13" s="314"/>
      <c r="I13" s="314"/>
      <c r="J13" s="314"/>
      <c r="K13" s="315"/>
      <c r="L13" s="42"/>
      <c r="O13" s="11"/>
    </row>
    <row r="14" spans="1:65" ht="48" customHeight="1" thickBot="1" x14ac:dyDescent="0.3">
      <c r="A14" s="40"/>
      <c r="B14" s="204" t="s">
        <v>49</v>
      </c>
      <c r="C14" s="316"/>
      <c r="D14" s="316"/>
      <c r="E14" s="316"/>
      <c r="F14" s="316"/>
      <c r="G14" s="316"/>
      <c r="H14" s="316"/>
      <c r="I14" s="316"/>
      <c r="J14" s="316"/>
      <c r="K14" s="317"/>
      <c r="L14" s="42"/>
      <c r="O14" s="11"/>
    </row>
    <row r="15" spans="1:65" s="46" customFormat="1" ht="139.5" customHeight="1" x14ac:dyDescent="0.25">
      <c r="A15" s="40"/>
      <c r="B15" s="296" t="s">
        <v>389</v>
      </c>
      <c r="C15" s="296"/>
      <c r="D15" s="296"/>
      <c r="E15" s="296"/>
      <c r="F15" s="296"/>
      <c r="G15" s="296"/>
      <c r="H15" s="296"/>
      <c r="I15" s="296"/>
      <c r="J15" s="296"/>
      <c r="K15" s="296"/>
      <c r="L15" s="42"/>
      <c r="M15" s="44"/>
      <c r="N15" s="44"/>
      <c r="O15" s="40"/>
      <c r="P15" s="44"/>
      <c r="Q15" s="44"/>
      <c r="R15" s="44"/>
      <c r="S15" s="44"/>
      <c r="T15" s="44"/>
      <c r="U15" s="44"/>
      <c r="V15" s="44"/>
      <c r="W15" s="44"/>
      <c r="X15" s="44"/>
      <c r="Y15" s="44"/>
      <c r="Z15" s="44"/>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row>
    <row r="16" spans="1:65" s="34" customFormat="1" ht="52.5" customHeight="1" x14ac:dyDescent="0.25">
      <c r="A16" s="289" t="s">
        <v>0</v>
      </c>
      <c r="B16" s="319" t="s">
        <v>182</v>
      </c>
      <c r="C16" s="301">
        <v>4</v>
      </c>
      <c r="D16" s="301">
        <v>3</v>
      </c>
      <c r="E16" s="301">
        <v>2</v>
      </c>
      <c r="F16" s="301">
        <v>1</v>
      </c>
      <c r="G16" s="303" t="s">
        <v>40</v>
      </c>
      <c r="H16" s="304"/>
      <c r="I16" s="305"/>
      <c r="J16" s="297" t="s">
        <v>186</v>
      </c>
      <c r="K16" s="299" t="s">
        <v>46</v>
      </c>
      <c r="L16" s="291" t="s">
        <v>185</v>
      </c>
      <c r="M16" s="321" t="s">
        <v>41</v>
      </c>
      <c r="N16" s="322" t="s">
        <v>44</v>
      </c>
      <c r="O16" s="289" t="s">
        <v>0</v>
      </c>
      <c r="P16" s="32"/>
      <c r="Q16" s="32"/>
      <c r="R16" s="32"/>
      <c r="S16" s="32"/>
      <c r="T16" s="32"/>
      <c r="U16" s="32"/>
      <c r="V16" s="32"/>
      <c r="W16" s="32"/>
      <c r="X16" s="32"/>
      <c r="Y16" s="32"/>
      <c r="Z16" s="32"/>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row>
    <row r="17" spans="1:65" s="34" customFormat="1" ht="32.25" customHeight="1" x14ac:dyDescent="0.25">
      <c r="A17" s="290"/>
      <c r="B17" s="320"/>
      <c r="C17" s="302"/>
      <c r="D17" s="302"/>
      <c r="E17" s="302"/>
      <c r="F17" s="302"/>
      <c r="G17" s="10" t="s">
        <v>42</v>
      </c>
      <c r="H17" s="10" t="s">
        <v>43</v>
      </c>
      <c r="I17" s="231" t="s">
        <v>183</v>
      </c>
      <c r="J17" s="298"/>
      <c r="K17" s="300"/>
      <c r="L17" s="292"/>
      <c r="M17" s="321"/>
      <c r="N17" s="322"/>
      <c r="O17" s="290"/>
      <c r="P17" s="32"/>
      <c r="Q17" s="32"/>
      <c r="R17" s="32"/>
      <c r="S17" s="32"/>
      <c r="T17" s="32"/>
      <c r="U17" s="32"/>
      <c r="V17" s="32"/>
      <c r="W17" s="32"/>
      <c r="X17" s="32"/>
      <c r="Y17" s="32"/>
      <c r="Z17" s="32"/>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row>
    <row r="18" spans="1:65" s="30" customFormat="1" ht="99.95" customHeight="1" x14ac:dyDescent="0.25">
      <c r="A18" s="48">
        <v>1</v>
      </c>
      <c r="B18" s="165" t="s">
        <v>210</v>
      </c>
      <c r="C18" s="52" t="s">
        <v>211</v>
      </c>
      <c r="D18" s="52" t="s">
        <v>212</v>
      </c>
      <c r="E18" s="52" t="s">
        <v>213</v>
      </c>
      <c r="F18" s="52" t="s">
        <v>214</v>
      </c>
      <c r="G18" s="188">
        <v>4</v>
      </c>
      <c r="H18" s="188"/>
      <c r="I18" s="187"/>
      <c r="J18" s="187"/>
      <c r="K18" s="187" t="s">
        <v>215</v>
      </c>
      <c r="L18" s="52" t="s">
        <v>216</v>
      </c>
      <c r="M18" s="283" t="s">
        <v>324</v>
      </c>
      <c r="N18" s="278" t="s">
        <v>332</v>
      </c>
      <c r="O18" s="48">
        <v>1</v>
      </c>
      <c r="P18" s="29"/>
      <c r="Q18" s="29"/>
      <c r="R18" s="29"/>
      <c r="S18" s="29"/>
      <c r="T18" s="29"/>
      <c r="U18" s="29"/>
      <c r="V18" s="29"/>
      <c r="W18" s="29"/>
      <c r="X18" s="29"/>
      <c r="Y18" s="29"/>
      <c r="Z18" s="29"/>
    </row>
    <row r="19" spans="1:65" s="5" customFormat="1" ht="99.95" customHeight="1" x14ac:dyDescent="0.25">
      <c r="A19" s="48">
        <v>2</v>
      </c>
      <c r="B19" s="165" t="s">
        <v>217</v>
      </c>
      <c r="C19" s="53" t="s">
        <v>218</v>
      </c>
      <c r="D19" s="53" t="s">
        <v>219</v>
      </c>
      <c r="E19" s="53" t="s">
        <v>220</v>
      </c>
      <c r="F19" s="53" t="s">
        <v>221</v>
      </c>
      <c r="G19" s="188">
        <v>4</v>
      </c>
      <c r="H19" s="188"/>
      <c r="I19" s="187"/>
      <c r="J19" s="187"/>
      <c r="K19" s="187" t="s">
        <v>222</v>
      </c>
      <c r="L19" s="53"/>
      <c r="M19" s="284"/>
      <c r="N19" s="278"/>
      <c r="O19" s="48">
        <v>2</v>
      </c>
      <c r="P19" s="9"/>
      <c r="Q19" s="9"/>
      <c r="R19" s="9"/>
      <c r="S19" s="9"/>
      <c r="T19" s="9"/>
      <c r="U19" s="9"/>
      <c r="V19" s="9"/>
      <c r="W19" s="9"/>
      <c r="X19" s="9"/>
      <c r="Y19" s="9"/>
      <c r="Z19" s="9"/>
    </row>
    <row r="20" spans="1:65" s="5" customFormat="1" ht="99.95" customHeight="1" x14ac:dyDescent="0.25">
      <c r="A20" s="48">
        <v>3</v>
      </c>
      <c r="B20" s="165" t="s">
        <v>223</v>
      </c>
      <c r="C20" s="53" t="s">
        <v>337</v>
      </c>
      <c r="D20" s="53" t="s">
        <v>338</v>
      </c>
      <c r="E20" s="53" t="s">
        <v>224</v>
      </c>
      <c r="F20" s="53" t="s">
        <v>225</v>
      </c>
      <c r="G20" s="188">
        <v>4</v>
      </c>
      <c r="H20" s="188"/>
      <c r="I20" s="187"/>
      <c r="J20" s="187"/>
      <c r="K20" s="187" t="s">
        <v>226</v>
      </c>
      <c r="L20" s="53"/>
      <c r="M20" s="285"/>
      <c r="N20" s="278"/>
      <c r="O20" s="48">
        <v>3</v>
      </c>
      <c r="P20" s="9"/>
      <c r="Q20" s="9"/>
      <c r="R20" s="9"/>
      <c r="S20" s="9"/>
      <c r="T20" s="9"/>
      <c r="U20" s="9"/>
      <c r="V20" s="9"/>
      <c r="W20" s="9"/>
      <c r="X20" s="9"/>
      <c r="Y20" s="9"/>
      <c r="Z20" s="9"/>
    </row>
    <row r="21" spans="1:65" s="5" customFormat="1" ht="99.95" customHeight="1" x14ac:dyDescent="0.25">
      <c r="A21" s="48">
        <v>4</v>
      </c>
      <c r="B21" s="165" t="s">
        <v>227</v>
      </c>
      <c r="C21" s="53" t="s">
        <v>228</v>
      </c>
      <c r="D21" s="53" t="s">
        <v>229</v>
      </c>
      <c r="E21" s="53" t="s">
        <v>230</v>
      </c>
      <c r="F21" s="53" t="s">
        <v>231</v>
      </c>
      <c r="G21" s="188">
        <v>3</v>
      </c>
      <c r="H21" s="188"/>
      <c r="I21" s="187"/>
      <c r="J21" s="187"/>
      <c r="K21" s="187" t="s">
        <v>232</v>
      </c>
      <c r="L21" s="53"/>
      <c r="M21" s="286" t="s">
        <v>325</v>
      </c>
      <c r="N21" s="278"/>
      <c r="O21" s="48">
        <v>4</v>
      </c>
      <c r="P21" s="9"/>
      <c r="Q21" s="9"/>
      <c r="R21" s="9"/>
      <c r="S21" s="9"/>
      <c r="T21" s="9"/>
      <c r="U21" s="9"/>
      <c r="V21" s="9"/>
      <c r="W21" s="9"/>
      <c r="X21" s="9"/>
      <c r="Y21" s="9"/>
      <c r="Z21" s="9"/>
    </row>
    <row r="22" spans="1:65" s="5" customFormat="1" ht="99.95" customHeight="1" x14ac:dyDescent="0.25">
      <c r="A22" s="48">
        <v>5</v>
      </c>
      <c r="B22" s="165" t="s">
        <v>233</v>
      </c>
      <c r="C22" s="53" t="s">
        <v>406</v>
      </c>
      <c r="D22" s="53" t="s">
        <v>407</v>
      </c>
      <c r="E22" s="53" t="s">
        <v>408</v>
      </c>
      <c r="F22" s="53" t="s">
        <v>234</v>
      </c>
      <c r="G22" s="188">
        <v>3</v>
      </c>
      <c r="H22" s="188"/>
      <c r="I22" s="187"/>
      <c r="J22" s="187"/>
      <c r="K22" s="187" t="s">
        <v>235</v>
      </c>
      <c r="L22" s="53"/>
      <c r="M22" s="287"/>
      <c r="N22" s="278"/>
      <c r="O22" s="48">
        <v>5</v>
      </c>
      <c r="P22" s="9"/>
      <c r="Q22" s="9"/>
      <c r="R22" s="9"/>
      <c r="S22" s="9"/>
      <c r="T22" s="9"/>
      <c r="U22" s="9"/>
      <c r="V22" s="9"/>
      <c r="W22" s="9"/>
      <c r="X22" s="9"/>
      <c r="Y22" s="9"/>
      <c r="Z22" s="9"/>
    </row>
    <row r="23" spans="1:65" s="5" customFormat="1" ht="99.95" customHeight="1" x14ac:dyDescent="0.25">
      <c r="A23" s="48">
        <v>6</v>
      </c>
      <c r="B23" s="165" t="s">
        <v>236</v>
      </c>
      <c r="C23" s="53" t="s">
        <v>409</v>
      </c>
      <c r="D23" s="53" t="s">
        <v>237</v>
      </c>
      <c r="E23" s="53" t="s">
        <v>238</v>
      </c>
      <c r="F23" s="53" t="s">
        <v>234</v>
      </c>
      <c r="G23" s="188">
        <v>3</v>
      </c>
      <c r="H23" s="188"/>
      <c r="I23" s="187"/>
      <c r="J23" s="187"/>
      <c r="K23" s="187"/>
      <c r="L23" s="53"/>
      <c r="M23" s="288"/>
      <c r="N23" s="278"/>
      <c r="O23" s="48">
        <v>6</v>
      </c>
      <c r="P23" s="9"/>
      <c r="Q23" s="9"/>
      <c r="R23" s="9"/>
      <c r="S23" s="9"/>
      <c r="T23" s="9"/>
      <c r="U23" s="9"/>
      <c r="V23" s="9"/>
      <c r="W23" s="9"/>
      <c r="X23" s="9"/>
      <c r="Y23" s="9"/>
      <c r="Z23" s="9"/>
    </row>
    <row r="24" spans="1:65" s="5" customFormat="1" ht="99.95" customHeight="1" x14ac:dyDescent="0.25">
      <c r="A24" s="48">
        <v>7</v>
      </c>
      <c r="B24" s="165" t="s">
        <v>355</v>
      </c>
      <c r="C24" s="53" t="s">
        <v>239</v>
      </c>
      <c r="D24" s="53" t="s">
        <v>240</v>
      </c>
      <c r="E24" s="53" t="s">
        <v>241</v>
      </c>
      <c r="F24" s="53" t="s">
        <v>242</v>
      </c>
      <c r="G24" s="188">
        <v>4</v>
      </c>
      <c r="H24" s="188"/>
      <c r="I24" s="187"/>
      <c r="J24" s="187"/>
      <c r="K24" s="187"/>
      <c r="L24" s="53"/>
      <c r="M24" s="286" t="s">
        <v>326</v>
      </c>
      <c r="N24" s="278"/>
      <c r="O24" s="48">
        <v>7</v>
      </c>
      <c r="P24" s="9"/>
      <c r="Q24" s="9"/>
      <c r="R24" s="9"/>
      <c r="S24" s="9"/>
      <c r="T24" s="9"/>
      <c r="U24" s="9"/>
      <c r="V24" s="9"/>
      <c r="W24" s="9"/>
      <c r="X24" s="9"/>
      <c r="Y24" s="9"/>
      <c r="Z24" s="9"/>
    </row>
    <row r="25" spans="1:65" s="5" customFormat="1" ht="99.95" customHeight="1" x14ac:dyDescent="0.25">
      <c r="A25" s="48">
        <v>8</v>
      </c>
      <c r="B25" s="165" t="s">
        <v>243</v>
      </c>
      <c r="C25" s="53" t="s">
        <v>244</v>
      </c>
      <c r="D25" s="53" t="s">
        <v>245</v>
      </c>
      <c r="E25" s="53" t="s">
        <v>246</v>
      </c>
      <c r="F25" s="53" t="s">
        <v>247</v>
      </c>
      <c r="G25" s="188">
        <v>4</v>
      </c>
      <c r="H25" s="188"/>
      <c r="I25" s="187"/>
      <c r="J25" s="187"/>
      <c r="K25" s="187"/>
      <c r="L25" s="53"/>
      <c r="M25" s="287"/>
      <c r="N25" s="278"/>
      <c r="O25" s="48">
        <v>8</v>
      </c>
      <c r="P25" s="9"/>
      <c r="Q25" s="9"/>
      <c r="R25" s="9"/>
      <c r="S25" s="9"/>
      <c r="T25" s="9"/>
      <c r="U25" s="9"/>
      <c r="V25" s="9"/>
      <c r="W25" s="9"/>
      <c r="X25" s="9"/>
      <c r="Y25" s="9"/>
      <c r="Z25" s="9"/>
    </row>
    <row r="26" spans="1:65" s="5" customFormat="1" ht="99.95" customHeight="1" x14ac:dyDescent="0.25">
      <c r="A26" s="48">
        <v>9</v>
      </c>
      <c r="B26" s="165" t="s">
        <v>248</v>
      </c>
      <c r="C26" s="53" t="s">
        <v>249</v>
      </c>
      <c r="D26" s="53" t="s">
        <v>250</v>
      </c>
      <c r="E26" s="53" t="s">
        <v>251</v>
      </c>
      <c r="F26" s="53" t="s">
        <v>252</v>
      </c>
      <c r="G26" s="188">
        <v>4</v>
      </c>
      <c r="H26" s="188"/>
      <c r="I26" s="187"/>
      <c r="J26" s="187"/>
      <c r="K26" s="187"/>
      <c r="L26" s="53"/>
      <c r="M26" s="288"/>
      <c r="N26" s="278"/>
      <c r="O26" s="48">
        <v>9</v>
      </c>
      <c r="P26" s="9"/>
      <c r="Q26" s="9"/>
      <c r="R26" s="9"/>
      <c r="S26" s="9"/>
      <c r="T26" s="9"/>
      <c r="U26" s="9"/>
      <c r="V26" s="9"/>
      <c r="W26" s="9"/>
      <c r="X26" s="9"/>
      <c r="Y26" s="9"/>
      <c r="Z26" s="9"/>
    </row>
    <row r="27" spans="1:65" s="5" customFormat="1" ht="99.95" customHeight="1" x14ac:dyDescent="0.25">
      <c r="A27" s="48">
        <v>10</v>
      </c>
      <c r="B27" s="165" t="s">
        <v>253</v>
      </c>
      <c r="C27" s="55" t="s">
        <v>254</v>
      </c>
      <c r="D27" s="53" t="s">
        <v>255</v>
      </c>
      <c r="E27" s="53" t="s">
        <v>256</v>
      </c>
      <c r="F27" s="53" t="s">
        <v>257</v>
      </c>
      <c r="G27" s="188">
        <v>3</v>
      </c>
      <c r="H27" s="188"/>
      <c r="I27" s="187"/>
      <c r="J27" s="187"/>
      <c r="K27" s="187"/>
      <c r="L27" s="53"/>
      <c r="M27" s="232" t="s">
        <v>327</v>
      </c>
      <c r="N27" s="278"/>
      <c r="O27" s="48">
        <v>10</v>
      </c>
      <c r="P27" s="9"/>
      <c r="Q27" s="9"/>
      <c r="R27" s="9"/>
      <c r="S27" s="9"/>
      <c r="T27" s="9"/>
      <c r="U27" s="9"/>
      <c r="V27" s="9"/>
      <c r="W27" s="9"/>
      <c r="X27" s="9"/>
      <c r="Y27" s="9"/>
      <c r="Z27" s="9"/>
    </row>
    <row r="28" spans="1:65" s="5" customFormat="1" ht="99.95" customHeight="1" x14ac:dyDescent="0.25">
      <c r="A28" s="48">
        <v>11</v>
      </c>
      <c r="B28" s="167" t="s">
        <v>258</v>
      </c>
      <c r="C28" s="55" t="s">
        <v>259</v>
      </c>
      <c r="D28" s="53" t="s">
        <v>260</v>
      </c>
      <c r="E28" s="53" t="s">
        <v>261</v>
      </c>
      <c r="F28" s="53" t="s">
        <v>262</v>
      </c>
      <c r="G28" s="188">
        <v>3</v>
      </c>
      <c r="H28" s="188"/>
      <c r="I28" s="187"/>
      <c r="J28" s="187"/>
      <c r="K28" s="187"/>
      <c r="L28" s="55"/>
      <c r="M28" s="280" t="s">
        <v>328</v>
      </c>
      <c r="N28" s="279" t="s">
        <v>333</v>
      </c>
      <c r="O28" s="48">
        <v>18</v>
      </c>
      <c r="P28" s="9"/>
      <c r="Q28" s="9"/>
      <c r="R28" s="9"/>
      <c r="S28" s="9"/>
      <c r="T28" s="9"/>
      <c r="U28" s="9"/>
      <c r="V28" s="9"/>
      <c r="W28" s="9"/>
      <c r="X28" s="9"/>
      <c r="Y28" s="9"/>
      <c r="Z28" s="9"/>
    </row>
    <row r="29" spans="1:65" s="5" customFormat="1" ht="99.95" customHeight="1" x14ac:dyDescent="0.25">
      <c r="A29" s="48">
        <v>12</v>
      </c>
      <c r="B29" s="167" t="s">
        <v>263</v>
      </c>
      <c r="C29" s="55" t="s">
        <v>347</v>
      </c>
      <c r="D29" s="260" t="s">
        <v>348</v>
      </c>
      <c r="E29" s="53" t="s">
        <v>264</v>
      </c>
      <c r="F29" s="53" t="s">
        <v>265</v>
      </c>
      <c r="G29" s="188">
        <v>3</v>
      </c>
      <c r="H29" s="188"/>
      <c r="I29" s="187"/>
      <c r="J29" s="187"/>
      <c r="K29" s="187"/>
      <c r="L29" s="53"/>
      <c r="M29" s="281"/>
      <c r="N29" s="279"/>
      <c r="O29" s="48">
        <v>19</v>
      </c>
      <c r="P29" s="9"/>
      <c r="Q29" s="9"/>
      <c r="R29" s="9"/>
      <c r="S29" s="9"/>
      <c r="T29" s="9"/>
      <c r="U29" s="9"/>
      <c r="V29" s="9"/>
      <c r="W29" s="9"/>
      <c r="X29" s="9"/>
      <c r="Y29" s="9"/>
      <c r="Z29" s="9"/>
    </row>
    <row r="30" spans="1:65" s="5" customFormat="1" ht="99.95" customHeight="1" x14ac:dyDescent="0.25">
      <c r="A30" s="48">
        <v>13</v>
      </c>
      <c r="B30" s="167" t="s">
        <v>266</v>
      </c>
      <c r="C30" s="55" t="s">
        <v>360</v>
      </c>
      <c r="D30" s="53" t="s">
        <v>336</v>
      </c>
      <c r="E30" s="53" t="s">
        <v>267</v>
      </c>
      <c r="F30" s="53" t="s">
        <v>265</v>
      </c>
      <c r="G30" s="188">
        <v>3</v>
      </c>
      <c r="H30" s="188"/>
      <c r="I30" s="187"/>
      <c r="J30" s="187"/>
      <c r="K30" s="187"/>
      <c r="L30" s="55"/>
      <c r="M30" s="281"/>
      <c r="N30" s="279"/>
      <c r="O30" s="48">
        <v>20</v>
      </c>
      <c r="P30" s="9"/>
      <c r="Q30" s="9"/>
      <c r="R30" s="9"/>
      <c r="S30" s="9"/>
      <c r="T30" s="9"/>
      <c r="U30" s="9"/>
      <c r="V30" s="9"/>
      <c r="W30" s="9"/>
      <c r="X30" s="9"/>
      <c r="Y30" s="9"/>
      <c r="Z30" s="9"/>
    </row>
    <row r="31" spans="1:65" s="5" customFormat="1" ht="99.95" customHeight="1" x14ac:dyDescent="0.25">
      <c r="A31" s="48">
        <v>14</v>
      </c>
      <c r="B31" s="167" t="s">
        <v>268</v>
      </c>
      <c r="C31" s="55" t="s">
        <v>361</v>
      </c>
      <c r="D31" s="53" t="s">
        <v>339</v>
      </c>
      <c r="E31" s="259" t="s">
        <v>363</v>
      </c>
      <c r="F31" s="53" t="s">
        <v>340</v>
      </c>
      <c r="G31" s="188">
        <v>3</v>
      </c>
      <c r="H31" s="188"/>
      <c r="I31" s="187"/>
      <c r="J31" s="187"/>
      <c r="K31" s="187"/>
      <c r="L31" s="53"/>
      <c r="M31" s="281"/>
      <c r="N31" s="279"/>
      <c r="O31" s="48">
        <v>21</v>
      </c>
      <c r="P31" s="9"/>
      <c r="Q31" s="9"/>
      <c r="R31" s="9"/>
      <c r="S31" s="9"/>
      <c r="T31" s="9"/>
      <c r="U31" s="9"/>
      <c r="V31" s="9"/>
      <c r="W31" s="9"/>
      <c r="X31" s="9"/>
      <c r="Y31" s="9"/>
      <c r="Z31" s="9"/>
    </row>
    <row r="32" spans="1:65" s="5" customFormat="1" ht="99.95" customHeight="1" x14ac:dyDescent="0.25">
      <c r="A32" s="48">
        <v>15</v>
      </c>
      <c r="B32" s="167" t="s">
        <v>269</v>
      </c>
      <c r="C32" s="55" t="s">
        <v>364</v>
      </c>
      <c r="D32" s="53" t="s">
        <v>270</v>
      </c>
      <c r="E32" s="259" t="s">
        <v>365</v>
      </c>
      <c r="F32" s="53" t="s">
        <v>271</v>
      </c>
      <c r="G32" s="188">
        <v>4</v>
      </c>
      <c r="H32" s="188"/>
      <c r="I32" s="187"/>
      <c r="J32" s="187"/>
      <c r="K32" s="187"/>
      <c r="L32" s="53"/>
      <c r="M32" s="281"/>
      <c r="N32" s="279"/>
      <c r="O32" s="48">
        <v>22</v>
      </c>
      <c r="P32" s="9"/>
      <c r="Q32" s="9"/>
      <c r="R32" s="9"/>
      <c r="S32" s="9"/>
      <c r="T32" s="9"/>
      <c r="U32" s="9"/>
      <c r="V32" s="9"/>
      <c r="W32" s="9"/>
      <c r="X32" s="9"/>
      <c r="Y32" s="9"/>
      <c r="Z32" s="9"/>
    </row>
    <row r="33" spans="1:26" s="5" customFormat="1" ht="99.95" customHeight="1" x14ac:dyDescent="0.25">
      <c r="A33" s="48">
        <v>16</v>
      </c>
      <c r="B33" s="167" t="s">
        <v>272</v>
      </c>
      <c r="C33" s="55" t="s">
        <v>273</v>
      </c>
      <c r="D33" s="53" t="s">
        <v>274</v>
      </c>
      <c r="E33" s="53" t="s">
        <v>275</v>
      </c>
      <c r="F33" s="53" t="s">
        <v>276</v>
      </c>
      <c r="G33" s="188">
        <v>4</v>
      </c>
      <c r="H33" s="188"/>
      <c r="I33" s="187"/>
      <c r="J33" s="187"/>
      <c r="K33" s="187"/>
      <c r="L33" s="53"/>
      <c r="M33" s="281"/>
      <c r="N33" s="279"/>
      <c r="O33" s="48">
        <v>23</v>
      </c>
      <c r="P33" s="9"/>
      <c r="Q33" s="9"/>
      <c r="R33" s="9"/>
      <c r="S33" s="9"/>
      <c r="T33" s="9"/>
      <c r="U33" s="9"/>
      <c r="V33" s="9"/>
      <c r="W33" s="9"/>
      <c r="X33" s="9"/>
      <c r="Y33" s="9"/>
      <c r="Z33" s="9"/>
    </row>
    <row r="34" spans="1:26" ht="99.95" customHeight="1" x14ac:dyDescent="0.25">
      <c r="A34" s="48">
        <v>17</v>
      </c>
      <c r="B34" s="167" t="s">
        <v>277</v>
      </c>
      <c r="C34" s="55" t="s">
        <v>349</v>
      </c>
      <c r="D34" s="259" t="s">
        <v>350</v>
      </c>
      <c r="E34" s="53" t="s">
        <v>278</v>
      </c>
      <c r="F34" s="53" t="s">
        <v>276</v>
      </c>
      <c r="G34" s="188">
        <v>3</v>
      </c>
      <c r="H34" s="188"/>
      <c r="I34" s="187"/>
      <c r="J34" s="187"/>
      <c r="K34" s="187"/>
      <c r="L34" s="53"/>
      <c r="M34" s="281"/>
      <c r="N34" s="279"/>
      <c r="O34" s="48">
        <v>24</v>
      </c>
    </row>
    <row r="35" spans="1:26" s="5" customFormat="1" ht="99.95" customHeight="1" x14ac:dyDescent="0.25">
      <c r="A35" s="48">
        <v>18</v>
      </c>
      <c r="B35" s="167" t="s">
        <v>279</v>
      </c>
      <c r="C35" s="55" t="s">
        <v>410</v>
      </c>
      <c r="D35" s="53" t="s">
        <v>411</v>
      </c>
      <c r="E35" s="53" t="s">
        <v>280</v>
      </c>
      <c r="F35" s="53" t="s">
        <v>276</v>
      </c>
      <c r="G35" s="188">
        <v>3</v>
      </c>
      <c r="H35" s="188"/>
      <c r="I35" s="187"/>
      <c r="J35" s="187"/>
      <c r="K35" s="187"/>
      <c r="L35" s="53"/>
      <c r="M35" s="281"/>
      <c r="N35" s="279"/>
      <c r="O35" s="48">
        <v>25</v>
      </c>
      <c r="P35" s="9"/>
      <c r="Q35" s="9"/>
      <c r="R35" s="9"/>
      <c r="S35" s="9"/>
      <c r="T35" s="9"/>
      <c r="U35" s="9"/>
      <c r="V35" s="9"/>
      <c r="W35" s="9"/>
      <c r="X35" s="9"/>
      <c r="Y35" s="9"/>
      <c r="Z35" s="9"/>
    </row>
    <row r="36" spans="1:26" s="5" customFormat="1" ht="99.95" customHeight="1" x14ac:dyDescent="0.25">
      <c r="A36" s="48">
        <v>19</v>
      </c>
      <c r="B36" s="167" t="s">
        <v>281</v>
      </c>
      <c r="C36" s="55" t="s">
        <v>282</v>
      </c>
      <c r="D36" s="53" t="s">
        <v>283</v>
      </c>
      <c r="E36" s="53" t="s">
        <v>284</v>
      </c>
      <c r="F36" s="53" t="s">
        <v>265</v>
      </c>
      <c r="G36" s="188">
        <v>4</v>
      </c>
      <c r="H36" s="188"/>
      <c r="I36" s="187"/>
      <c r="J36" s="187"/>
      <c r="K36" s="187"/>
      <c r="L36" s="55"/>
      <c r="M36" s="282"/>
      <c r="N36" s="279"/>
      <c r="O36" s="48">
        <v>26</v>
      </c>
      <c r="P36" s="9"/>
      <c r="Q36" s="9"/>
      <c r="R36" s="9"/>
      <c r="S36" s="9"/>
      <c r="T36" s="9"/>
      <c r="U36" s="9"/>
      <c r="V36" s="9"/>
      <c r="W36" s="9"/>
      <c r="X36" s="9"/>
      <c r="Y36" s="9"/>
      <c r="Z36" s="9"/>
    </row>
    <row r="37" spans="1:26" s="5" customFormat="1" ht="99.95" customHeight="1" x14ac:dyDescent="0.25">
      <c r="A37" s="48">
        <v>20</v>
      </c>
      <c r="B37" s="167" t="s">
        <v>285</v>
      </c>
      <c r="C37" s="55" t="s">
        <v>341</v>
      </c>
      <c r="D37" s="53" t="s">
        <v>342</v>
      </c>
      <c r="E37" s="53" t="s">
        <v>343</v>
      </c>
      <c r="F37" s="53" t="s">
        <v>265</v>
      </c>
      <c r="G37" s="188">
        <v>4</v>
      </c>
      <c r="H37" s="188"/>
      <c r="I37" s="187"/>
      <c r="J37" s="187"/>
      <c r="K37" s="187"/>
      <c r="L37" s="55"/>
      <c r="M37" s="280" t="s">
        <v>329</v>
      </c>
      <c r="N37" s="279"/>
      <c r="O37" s="48">
        <v>27</v>
      </c>
      <c r="P37" s="9"/>
      <c r="Q37" s="9"/>
      <c r="R37" s="9"/>
      <c r="S37" s="9"/>
      <c r="T37" s="9"/>
      <c r="U37" s="9"/>
      <c r="V37" s="9"/>
      <c r="W37" s="9"/>
      <c r="X37" s="9"/>
      <c r="Y37" s="9"/>
      <c r="Z37" s="9"/>
    </row>
    <row r="38" spans="1:26" s="5" customFormat="1" ht="99.95" customHeight="1" x14ac:dyDescent="0.25">
      <c r="A38" s="48">
        <v>21</v>
      </c>
      <c r="B38" s="167" t="s">
        <v>286</v>
      </c>
      <c r="C38" s="55" t="s">
        <v>287</v>
      </c>
      <c r="D38" s="53" t="s">
        <v>288</v>
      </c>
      <c r="E38" s="53" t="s">
        <v>289</v>
      </c>
      <c r="F38" s="53" t="s">
        <v>271</v>
      </c>
      <c r="G38" s="188">
        <v>4</v>
      </c>
      <c r="H38" s="188"/>
      <c r="I38" s="187"/>
      <c r="J38" s="187"/>
      <c r="K38" s="187"/>
      <c r="L38" s="55"/>
      <c r="M38" s="281"/>
      <c r="N38" s="279"/>
      <c r="O38" s="48">
        <v>28</v>
      </c>
      <c r="P38" s="9"/>
      <c r="Q38" s="9"/>
      <c r="R38" s="9"/>
      <c r="S38" s="9"/>
      <c r="T38" s="9"/>
      <c r="U38" s="9"/>
      <c r="V38" s="9"/>
      <c r="W38" s="9"/>
      <c r="X38" s="9"/>
      <c r="Y38" s="9"/>
      <c r="Z38" s="9"/>
    </row>
    <row r="39" spans="1:26" s="5" customFormat="1" ht="99.95" customHeight="1" x14ac:dyDescent="0.25">
      <c r="A39" s="48">
        <v>22</v>
      </c>
      <c r="B39" s="167" t="s">
        <v>290</v>
      </c>
      <c r="C39" s="55" t="s">
        <v>344</v>
      </c>
      <c r="D39" s="53" t="s">
        <v>345</v>
      </c>
      <c r="E39" s="53" t="s">
        <v>346</v>
      </c>
      <c r="F39" s="53" t="s">
        <v>271</v>
      </c>
      <c r="G39" s="188">
        <v>4</v>
      </c>
      <c r="H39" s="188"/>
      <c r="I39" s="187"/>
      <c r="J39" s="187"/>
      <c r="K39" s="187"/>
      <c r="L39" s="55"/>
      <c r="M39" s="281"/>
      <c r="N39" s="279"/>
      <c r="O39" s="48">
        <v>29</v>
      </c>
      <c r="P39" s="9"/>
      <c r="Q39" s="9"/>
      <c r="R39" s="9"/>
      <c r="S39" s="9"/>
      <c r="T39" s="9"/>
      <c r="U39" s="9"/>
      <c r="V39" s="9"/>
      <c r="W39" s="9"/>
      <c r="X39" s="9"/>
      <c r="Y39" s="9"/>
      <c r="Z39" s="9"/>
    </row>
    <row r="40" spans="1:26" s="5" customFormat="1" ht="99.95" customHeight="1" x14ac:dyDescent="0.25">
      <c r="A40" s="48">
        <v>23</v>
      </c>
      <c r="B40" s="167" t="s">
        <v>291</v>
      </c>
      <c r="C40" s="261" t="s">
        <v>362</v>
      </c>
      <c r="D40" s="259" t="s">
        <v>367</v>
      </c>
      <c r="E40" s="259" t="s">
        <v>363</v>
      </c>
      <c r="F40" s="259" t="s">
        <v>366</v>
      </c>
      <c r="G40" s="188">
        <v>3</v>
      </c>
      <c r="H40" s="188"/>
      <c r="I40" s="187"/>
      <c r="J40" s="187"/>
      <c r="K40" s="187"/>
      <c r="L40" s="53"/>
      <c r="M40" s="281"/>
      <c r="N40" s="279"/>
      <c r="O40" s="48">
        <v>30</v>
      </c>
      <c r="P40" s="9"/>
      <c r="Q40" s="9"/>
      <c r="R40" s="9"/>
      <c r="S40" s="9"/>
      <c r="T40" s="9"/>
      <c r="U40" s="9"/>
      <c r="V40" s="9"/>
      <c r="W40" s="9"/>
      <c r="X40" s="9"/>
      <c r="Y40" s="9"/>
      <c r="Z40" s="9"/>
    </row>
    <row r="41" spans="1:26" s="5" customFormat="1" ht="99.95" customHeight="1" x14ac:dyDescent="0.25">
      <c r="A41" s="48">
        <v>24</v>
      </c>
      <c r="B41" s="167" t="s">
        <v>292</v>
      </c>
      <c r="C41" s="55" t="s">
        <v>293</v>
      </c>
      <c r="D41" s="53" t="s">
        <v>294</v>
      </c>
      <c r="E41" s="53" t="s">
        <v>295</v>
      </c>
      <c r="F41" s="53" t="s">
        <v>296</v>
      </c>
      <c r="G41" s="188">
        <v>3</v>
      </c>
      <c r="H41" s="188"/>
      <c r="I41" s="187"/>
      <c r="J41" s="187"/>
      <c r="K41" s="187"/>
      <c r="L41" s="53"/>
      <c r="M41" s="281"/>
      <c r="N41" s="279"/>
      <c r="O41" s="48">
        <v>31</v>
      </c>
      <c r="P41" s="9"/>
      <c r="Q41" s="9"/>
      <c r="R41" s="9"/>
      <c r="S41" s="9"/>
      <c r="T41" s="9"/>
      <c r="U41" s="9"/>
      <c r="V41" s="9"/>
      <c r="W41" s="9"/>
      <c r="X41" s="9"/>
      <c r="Y41" s="9"/>
      <c r="Z41" s="9"/>
    </row>
    <row r="42" spans="1:26" s="5" customFormat="1" ht="99.95" customHeight="1" x14ac:dyDescent="0.25">
      <c r="A42" s="48">
        <v>25</v>
      </c>
      <c r="B42" s="167" t="s">
        <v>297</v>
      </c>
      <c r="C42" s="55" t="s">
        <v>298</v>
      </c>
      <c r="D42" s="53" t="s">
        <v>299</v>
      </c>
      <c r="E42" s="53" t="s">
        <v>300</v>
      </c>
      <c r="F42" s="53" t="s">
        <v>296</v>
      </c>
      <c r="G42" s="188">
        <v>3</v>
      </c>
      <c r="H42" s="188"/>
      <c r="I42" s="187"/>
      <c r="J42" s="187"/>
      <c r="K42" s="187"/>
      <c r="L42" s="53"/>
      <c r="M42" s="281"/>
      <c r="N42" s="279"/>
      <c r="O42" s="48">
        <v>32</v>
      </c>
      <c r="P42" s="9"/>
      <c r="Q42" s="9"/>
      <c r="R42" s="9"/>
      <c r="S42" s="9"/>
      <c r="T42" s="9"/>
      <c r="U42" s="9"/>
      <c r="V42" s="9"/>
      <c r="W42" s="9"/>
      <c r="X42" s="9"/>
      <c r="Y42" s="9"/>
      <c r="Z42" s="9"/>
    </row>
    <row r="43" spans="1:26" s="5" customFormat="1" ht="99.95" customHeight="1" x14ac:dyDescent="0.25">
      <c r="A43" s="48">
        <v>26</v>
      </c>
      <c r="B43" s="167" t="s">
        <v>301</v>
      </c>
      <c r="C43" s="55" t="s">
        <v>302</v>
      </c>
      <c r="D43" s="53" t="s">
        <v>299</v>
      </c>
      <c r="E43" s="53" t="s">
        <v>303</v>
      </c>
      <c r="F43" s="53" t="s">
        <v>296</v>
      </c>
      <c r="G43" s="188">
        <v>4</v>
      </c>
      <c r="H43" s="188"/>
      <c r="I43" s="187"/>
      <c r="J43" s="187"/>
      <c r="K43" s="187"/>
      <c r="L43" s="53"/>
      <c r="M43" s="281"/>
      <c r="N43" s="279"/>
      <c r="O43" s="48">
        <v>33</v>
      </c>
      <c r="P43" s="9"/>
      <c r="Q43" s="9"/>
      <c r="R43" s="9"/>
      <c r="S43" s="9"/>
      <c r="T43" s="9"/>
      <c r="U43" s="9"/>
      <c r="V43" s="9"/>
      <c r="W43" s="9"/>
      <c r="X43" s="9"/>
      <c r="Y43" s="9"/>
      <c r="Z43" s="9"/>
    </row>
    <row r="44" spans="1:26" s="5" customFormat="1" ht="99.95" customHeight="1" x14ac:dyDescent="0.25">
      <c r="A44" s="48">
        <v>27</v>
      </c>
      <c r="B44" s="167" t="s">
        <v>304</v>
      </c>
      <c r="C44" s="55" t="s">
        <v>305</v>
      </c>
      <c r="D44" s="53" t="s">
        <v>299</v>
      </c>
      <c r="E44" s="53" t="s">
        <v>306</v>
      </c>
      <c r="F44" s="53" t="s">
        <v>296</v>
      </c>
      <c r="G44" s="188">
        <v>4</v>
      </c>
      <c r="H44" s="188"/>
      <c r="I44" s="187"/>
      <c r="J44" s="187"/>
      <c r="K44" s="187"/>
      <c r="L44" s="53"/>
      <c r="M44" s="282"/>
      <c r="N44" s="279"/>
      <c r="O44" s="48">
        <v>34</v>
      </c>
      <c r="P44" s="9"/>
      <c r="Q44" s="9"/>
      <c r="R44" s="9"/>
      <c r="S44" s="9"/>
      <c r="T44" s="9"/>
      <c r="U44" s="9"/>
      <c r="V44" s="9"/>
      <c r="W44" s="9"/>
      <c r="X44" s="9"/>
      <c r="Y44" s="9"/>
      <c r="Z44" s="9"/>
    </row>
    <row r="45" spans="1:26" s="5" customFormat="1" ht="99.95" customHeight="1" x14ac:dyDescent="0.25">
      <c r="A45" s="48">
        <v>28</v>
      </c>
      <c r="B45" s="167" t="s">
        <v>307</v>
      </c>
      <c r="C45" s="259" t="s">
        <v>368</v>
      </c>
      <c r="D45" s="259" t="s">
        <v>369</v>
      </c>
      <c r="E45" s="259" t="s">
        <v>370</v>
      </c>
      <c r="F45" s="259" t="s">
        <v>366</v>
      </c>
      <c r="G45" s="188">
        <v>3</v>
      </c>
      <c r="H45" s="188"/>
      <c r="I45" s="187"/>
      <c r="J45" s="187"/>
      <c r="K45" s="187"/>
      <c r="L45" s="261"/>
      <c r="M45" s="280" t="s">
        <v>330</v>
      </c>
      <c r="N45" s="279"/>
      <c r="O45" s="48">
        <v>35</v>
      </c>
      <c r="P45" s="9"/>
      <c r="Q45" s="9"/>
      <c r="R45" s="9"/>
      <c r="S45" s="9"/>
      <c r="T45" s="9"/>
      <c r="U45" s="9"/>
      <c r="V45" s="9"/>
      <c r="W45" s="9"/>
      <c r="X45" s="9"/>
      <c r="Y45" s="9"/>
      <c r="Z45" s="9"/>
    </row>
    <row r="46" spans="1:26" s="5" customFormat="1" ht="99.95" customHeight="1" x14ac:dyDescent="0.25">
      <c r="A46" s="48">
        <v>29</v>
      </c>
      <c r="B46" s="167" t="s">
        <v>308</v>
      </c>
      <c r="C46" s="53" t="s">
        <v>309</v>
      </c>
      <c r="D46" s="259" t="s">
        <v>402</v>
      </c>
      <c r="E46" s="259" t="s">
        <v>381</v>
      </c>
      <c r="F46" s="259" t="s">
        <v>366</v>
      </c>
      <c r="G46" s="188">
        <v>3</v>
      </c>
      <c r="H46" s="188"/>
      <c r="I46" s="187"/>
      <c r="J46" s="187"/>
      <c r="K46" s="187"/>
      <c r="L46" s="55"/>
      <c r="M46" s="281"/>
      <c r="N46" s="279"/>
      <c r="O46" s="48">
        <v>36</v>
      </c>
      <c r="P46" s="9"/>
      <c r="Q46" s="9"/>
      <c r="R46" s="9"/>
      <c r="S46" s="9"/>
      <c r="T46" s="9"/>
      <c r="U46" s="9"/>
      <c r="V46" s="9"/>
      <c r="W46" s="9"/>
      <c r="X46" s="9"/>
      <c r="Y46" s="9"/>
      <c r="Z46" s="9"/>
    </row>
    <row r="47" spans="1:26" s="5" customFormat="1" ht="99.95" customHeight="1" x14ac:dyDescent="0.25">
      <c r="A47" s="48">
        <v>30</v>
      </c>
      <c r="B47" s="167" t="s">
        <v>310</v>
      </c>
      <c r="C47" s="259" t="s">
        <v>388</v>
      </c>
      <c r="D47" s="259" t="s">
        <v>299</v>
      </c>
      <c r="E47" s="259" t="s">
        <v>382</v>
      </c>
      <c r="F47" s="259" t="s">
        <v>366</v>
      </c>
      <c r="G47" s="188">
        <v>3</v>
      </c>
      <c r="H47" s="188"/>
      <c r="I47" s="187"/>
      <c r="J47" s="187"/>
      <c r="K47" s="187"/>
      <c r="L47" s="53"/>
      <c r="M47" s="281"/>
      <c r="N47" s="279"/>
      <c r="O47" s="48">
        <v>37</v>
      </c>
      <c r="P47" s="9"/>
      <c r="Q47" s="9"/>
      <c r="R47" s="9"/>
      <c r="S47" s="9"/>
      <c r="T47" s="9"/>
      <c r="U47" s="9"/>
      <c r="V47" s="9"/>
      <c r="W47" s="9"/>
      <c r="X47" s="9"/>
      <c r="Y47" s="9"/>
      <c r="Z47" s="9"/>
    </row>
    <row r="48" spans="1:26" s="5" customFormat="1" ht="99.95" customHeight="1" x14ac:dyDescent="0.25">
      <c r="A48" s="48">
        <v>31</v>
      </c>
      <c r="B48" s="167" t="s">
        <v>311</v>
      </c>
      <c r="C48" s="259" t="s">
        <v>396</v>
      </c>
      <c r="D48" s="259" t="s">
        <v>404</v>
      </c>
      <c r="E48" s="259" t="s">
        <v>387</v>
      </c>
      <c r="F48" s="259" t="s">
        <v>366</v>
      </c>
      <c r="G48" s="188">
        <v>3</v>
      </c>
      <c r="H48" s="188"/>
      <c r="I48" s="187"/>
      <c r="J48" s="187"/>
      <c r="K48" s="187"/>
      <c r="L48" s="53"/>
      <c r="M48" s="281"/>
      <c r="N48" s="279"/>
      <c r="O48" s="48">
        <v>38</v>
      </c>
      <c r="P48" s="9"/>
      <c r="Q48" s="9"/>
      <c r="R48" s="9"/>
      <c r="S48" s="9"/>
      <c r="T48" s="9"/>
      <c r="U48" s="9"/>
      <c r="V48" s="9"/>
      <c r="W48" s="9"/>
      <c r="X48" s="9"/>
      <c r="Y48" s="9"/>
      <c r="Z48" s="9"/>
    </row>
    <row r="49" spans="1:26" s="5" customFormat="1" ht="99.95" customHeight="1" x14ac:dyDescent="0.25">
      <c r="A49" s="48">
        <v>32</v>
      </c>
      <c r="B49" s="167" t="s">
        <v>394</v>
      </c>
      <c r="C49" s="259" t="s">
        <v>398</v>
      </c>
      <c r="D49" s="259" t="s">
        <v>403</v>
      </c>
      <c r="E49" s="259" t="s">
        <v>383</v>
      </c>
      <c r="F49" s="259" t="s">
        <v>395</v>
      </c>
      <c r="G49" s="188">
        <v>4</v>
      </c>
      <c r="H49" s="188"/>
      <c r="I49" s="187"/>
      <c r="J49" s="187"/>
      <c r="K49" s="187"/>
      <c r="L49" s="53"/>
      <c r="M49" s="281"/>
      <c r="N49" s="279"/>
      <c r="O49" s="48">
        <v>39</v>
      </c>
      <c r="P49" s="9"/>
      <c r="Q49" s="9"/>
      <c r="R49" s="9"/>
      <c r="S49" s="9"/>
      <c r="T49" s="9"/>
      <c r="U49" s="9"/>
      <c r="V49" s="9"/>
      <c r="W49" s="9"/>
      <c r="X49" s="9"/>
      <c r="Y49" s="9"/>
      <c r="Z49" s="9"/>
    </row>
    <row r="50" spans="1:26" s="5" customFormat="1" ht="99.95" customHeight="1" x14ac:dyDescent="0.25">
      <c r="A50" s="48">
        <v>33</v>
      </c>
      <c r="B50" s="167" t="s">
        <v>312</v>
      </c>
      <c r="C50" s="259" t="s">
        <v>412</v>
      </c>
      <c r="D50" s="259" t="s">
        <v>386</v>
      </c>
      <c r="E50" s="259" t="s">
        <v>384</v>
      </c>
      <c r="F50" s="259" t="s">
        <v>366</v>
      </c>
      <c r="G50" s="188">
        <v>3</v>
      </c>
      <c r="H50" s="188"/>
      <c r="I50" s="187"/>
      <c r="J50" s="187"/>
      <c r="K50" s="187"/>
      <c r="L50" s="53"/>
      <c r="M50" s="281"/>
      <c r="N50" s="279"/>
      <c r="O50" s="48">
        <v>40</v>
      </c>
      <c r="P50" s="9"/>
      <c r="Q50" s="9"/>
      <c r="R50" s="9"/>
      <c r="S50" s="9"/>
      <c r="T50" s="9"/>
      <c r="U50" s="9"/>
      <c r="V50" s="9"/>
      <c r="W50" s="9"/>
      <c r="X50" s="9"/>
      <c r="Y50" s="9"/>
      <c r="Z50" s="9"/>
    </row>
    <row r="51" spans="1:26" s="5" customFormat="1" ht="99.95" customHeight="1" x14ac:dyDescent="0.25">
      <c r="A51" s="48">
        <v>34</v>
      </c>
      <c r="B51" s="167" t="s">
        <v>313</v>
      </c>
      <c r="C51" s="259" t="s">
        <v>393</v>
      </c>
      <c r="D51" s="259" t="s">
        <v>405</v>
      </c>
      <c r="E51" s="259" t="s">
        <v>385</v>
      </c>
      <c r="F51" s="259" t="s">
        <v>366</v>
      </c>
      <c r="G51" s="188">
        <v>4</v>
      </c>
      <c r="H51" s="188"/>
      <c r="I51" s="187"/>
      <c r="J51" s="187"/>
      <c r="K51" s="187"/>
      <c r="L51" s="53"/>
      <c r="M51" s="281"/>
      <c r="N51" s="279"/>
      <c r="O51" s="48">
        <v>41</v>
      </c>
      <c r="P51" s="9"/>
      <c r="Q51" s="9"/>
      <c r="R51" s="9"/>
      <c r="S51" s="9"/>
      <c r="T51" s="9"/>
      <c r="U51" s="9"/>
      <c r="V51" s="9"/>
      <c r="W51" s="9"/>
      <c r="X51" s="9"/>
      <c r="Y51" s="9"/>
      <c r="Z51" s="9"/>
    </row>
    <row r="52" spans="1:26" s="5" customFormat="1" ht="99.95" customHeight="1" x14ac:dyDescent="0.25">
      <c r="A52" s="48">
        <v>35</v>
      </c>
      <c r="B52" s="167" t="s">
        <v>314</v>
      </c>
      <c r="C52" s="53" t="s">
        <v>351</v>
      </c>
      <c r="D52" s="53" t="s">
        <v>299</v>
      </c>
      <c r="E52" s="53" t="s">
        <v>315</v>
      </c>
      <c r="F52" s="53" t="s">
        <v>296</v>
      </c>
      <c r="G52" s="188">
        <v>4</v>
      </c>
      <c r="H52" s="188"/>
      <c r="I52" s="187"/>
      <c r="J52" s="187"/>
      <c r="K52" s="187"/>
      <c r="L52" s="206"/>
      <c r="M52" s="281"/>
      <c r="N52" s="279"/>
      <c r="O52" s="48">
        <v>42</v>
      </c>
      <c r="P52" s="9"/>
      <c r="Q52" s="9"/>
      <c r="R52" s="9"/>
      <c r="S52" s="9"/>
      <c r="T52" s="9"/>
      <c r="U52" s="9"/>
      <c r="V52" s="9"/>
      <c r="W52" s="9"/>
      <c r="X52" s="9"/>
      <c r="Y52" s="9"/>
      <c r="Z52" s="9"/>
    </row>
    <row r="53" spans="1:26" s="5" customFormat="1" ht="99.95" customHeight="1" x14ac:dyDescent="0.25">
      <c r="A53" s="48">
        <v>36</v>
      </c>
      <c r="B53" s="167" t="s">
        <v>316</v>
      </c>
      <c r="C53" s="53" t="s">
        <v>317</v>
      </c>
      <c r="D53" s="53" t="s">
        <v>299</v>
      </c>
      <c r="E53" s="53" t="s">
        <v>318</v>
      </c>
      <c r="F53" s="53" t="s">
        <v>296</v>
      </c>
      <c r="G53" s="188">
        <v>4</v>
      </c>
      <c r="H53" s="188"/>
      <c r="I53" s="187"/>
      <c r="J53" s="187"/>
      <c r="K53" s="187"/>
      <c r="L53" s="53"/>
      <c r="M53" s="282"/>
      <c r="N53" s="279"/>
      <c r="O53" s="48">
        <v>43</v>
      </c>
      <c r="P53" s="9"/>
      <c r="Q53" s="9"/>
      <c r="R53" s="9"/>
      <c r="S53" s="9"/>
      <c r="T53" s="9"/>
      <c r="U53" s="9"/>
      <c r="V53" s="9"/>
      <c r="W53" s="9"/>
      <c r="X53" s="9"/>
      <c r="Y53" s="9"/>
      <c r="Z53" s="9"/>
    </row>
    <row r="54" spans="1:26" s="5" customFormat="1" ht="99.95" customHeight="1" x14ac:dyDescent="0.25">
      <c r="A54" s="48">
        <v>37</v>
      </c>
      <c r="B54" s="168" t="s">
        <v>357</v>
      </c>
      <c r="C54" s="53" t="s">
        <v>358</v>
      </c>
      <c r="D54" s="259" t="s">
        <v>359</v>
      </c>
      <c r="E54" s="259" t="s">
        <v>377</v>
      </c>
      <c r="F54" s="53" t="s">
        <v>319</v>
      </c>
      <c r="G54" s="188">
        <v>3</v>
      </c>
      <c r="H54" s="188"/>
      <c r="I54" s="187"/>
      <c r="J54" s="187"/>
      <c r="K54" s="187"/>
      <c r="L54" s="55"/>
      <c r="M54" s="262" t="s">
        <v>331</v>
      </c>
      <c r="N54" s="271" t="s">
        <v>334</v>
      </c>
      <c r="O54" s="48">
        <v>44</v>
      </c>
      <c r="P54" s="9"/>
      <c r="Q54" s="9"/>
      <c r="R54" s="9"/>
      <c r="S54" s="9"/>
      <c r="T54" s="9"/>
      <c r="U54" s="9"/>
      <c r="V54" s="9"/>
      <c r="W54" s="9"/>
      <c r="X54" s="9"/>
      <c r="Y54" s="9"/>
      <c r="Z54" s="9"/>
    </row>
    <row r="55" spans="1:26" s="5" customFormat="1" ht="99.95" customHeight="1" x14ac:dyDescent="0.25">
      <c r="A55" s="48">
        <v>38</v>
      </c>
      <c r="B55" s="168" t="s">
        <v>320</v>
      </c>
      <c r="C55" s="53" t="s">
        <v>413</v>
      </c>
      <c r="D55" s="53" t="s">
        <v>299</v>
      </c>
      <c r="E55" s="53" t="s">
        <v>321</v>
      </c>
      <c r="F55" s="53" t="s">
        <v>319</v>
      </c>
      <c r="G55" s="188">
        <v>3</v>
      </c>
      <c r="H55" s="188"/>
      <c r="I55" s="187"/>
      <c r="J55" s="187"/>
      <c r="K55" s="187"/>
      <c r="L55" s="53"/>
      <c r="M55" s="263"/>
      <c r="N55" s="272"/>
      <c r="O55" s="48">
        <v>45</v>
      </c>
      <c r="P55" s="9"/>
      <c r="Q55" s="9"/>
      <c r="R55" s="9"/>
      <c r="S55" s="9"/>
      <c r="T55" s="9"/>
      <c r="U55" s="9"/>
      <c r="V55" s="9"/>
      <c r="W55" s="9"/>
      <c r="X55" s="9"/>
      <c r="Y55" s="9"/>
      <c r="Z55" s="9"/>
    </row>
    <row r="56" spans="1:26" s="5" customFormat="1" ht="99.95" customHeight="1" x14ac:dyDescent="0.25">
      <c r="A56" s="48">
        <v>39</v>
      </c>
      <c r="B56" s="168" t="s">
        <v>356</v>
      </c>
      <c r="C56" s="53" t="s">
        <v>378</v>
      </c>
      <c r="D56" s="259" t="s">
        <v>379</v>
      </c>
      <c r="E56" s="259" t="s">
        <v>380</v>
      </c>
      <c r="F56" s="261" t="s">
        <v>366</v>
      </c>
      <c r="G56" s="188">
        <v>2</v>
      </c>
      <c r="H56" s="188"/>
      <c r="I56" s="187"/>
      <c r="J56" s="187"/>
      <c r="K56" s="187"/>
      <c r="L56" s="53"/>
      <c r="M56" s="263"/>
      <c r="N56" s="272"/>
      <c r="O56" s="48">
        <v>46</v>
      </c>
      <c r="P56" s="9"/>
      <c r="Q56" s="9"/>
      <c r="R56" s="9"/>
      <c r="S56" s="9"/>
      <c r="T56" s="9"/>
      <c r="U56" s="9"/>
      <c r="V56" s="9"/>
      <c r="W56" s="9"/>
      <c r="X56" s="9"/>
      <c r="Y56" s="9"/>
      <c r="Z56" s="9"/>
    </row>
    <row r="57" spans="1:26" s="5" customFormat="1" ht="99.95" customHeight="1" x14ac:dyDescent="0.25">
      <c r="A57" s="48">
        <v>40</v>
      </c>
      <c r="B57" s="168" t="s">
        <v>322</v>
      </c>
      <c r="C57" s="53" t="s">
        <v>372</v>
      </c>
      <c r="D57" s="259" t="s">
        <v>375</v>
      </c>
      <c r="E57" s="259" t="s">
        <v>374</v>
      </c>
      <c r="F57" s="259" t="s">
        <v>373</v>
      </c>
      <c r="G57" s="188">
        <v>3</v>
      </c>
      <c r="H57" s="188"/>
      <c r="I57" s="187"/>
      <c r="J57" s="187"/>
      <c r="K57" s="187"/>
      <c r="L57" s="53"/>
      <c r="M57" s="263"/>
      <c r="N57" s="272"/>
      <c r="O57" s="48">
        <v>47</v>
      </c>
      <c r="P57" s="9"/>
      <c r="Q57" s="9"/>
      <c r="R57" s="9"/>
      <c r="S57" s="9"/>
      <c r="T57" s="9"/>
      <c r="U57" s="9"/>
      <c r="V57" s="9"/>
      <c r="W57" s="9"/>
      <c r="X57" s="9"/>
      <c r="Y57" s="9"/>
      <c r="Z57" s="9"/>
    </row>
    <row r="58" spans="1:26" s="5" customFormat="1" ht="99.95" customHeight="1" x14ac:dyDescent="0.25">
      <c r="A58" s="48">
        <v>41</v>
      </c>
      <c r="B58" s="168" t="s">
        <v>323</v>
      </c>
      <c r="C58" s="53" t="s">
        <v>397</v>
      </c>
      <c r="D58" s="259" t="s">
        <v>376</v>
      </c>
      <c r="E58" s="259" t="s">
        <v>371</v>
      </c>
      <c r="F58" s="259" t="s">
        <v>366</v>
      </c>
      <c r="G58" s="188">
        <v>4</v>
      </c>
      <c r="H58" s="188"/>
      <c r="I58" s="187"/>
      <c r="J58" s="187"/>
      <c r="K58" s="187"/>
      <c r="L58" s="53"/>
      <c r="M58" s="264"/>
      <c r="N58" s="273"/>
      <c r="O58" s="48">
        <v>48</v>
      </c>
      <c r="P58" s="9"/>
      <c r="Q58" s="9"/>
      <c r="R58" s="9"/>
      <c r="S58" s="9"/>
      <c r="T58" s="9"/>
      <c r="U58" s="9"/>
      <c r="V58" s="9"/>
      <c r="W58" s="9"/>
      <c r="X58" s="9"/>
      <c r="Y58" s="9"/>
      <c r="Z58" s="9"/>
    </row>
    <row r="59" spans="1:26" s="5" customFormat="1" ht="99.95" hidden="1" customHeight="1" x14ac:dyDescent="0.25">
      <c r="A59" s="48">
        <v>42</v>
      </c>
      <c r="B59" s="168" t="s">
        <v>87</v>
      </c>
      <c r="C59" s="53"/>
      <c r="D59" s="53"/>
      <c r="E59" s="53"/>
      <c r="F59" s="53"/>
      <c r="G59" s="188"/>
      <c r="H59" s="188"/>
      <c r="I59" s="187"/>
      <c r="J59" s="187"/>
      <c r="K59" s="187"/>
      <c r="L59" s="55" t="s">
        <v>134</v>
      </c>
      <c r="M59" s="250"/>
      <c r="N59" s="253"/>
      <c r="O59" s="48">
        <v>49</v>
      </c>
      <c r="P59" s="9"/>
      <c r="Q59" s="9"/>
      <c r="R59" s="9"/>
      <c r="S59" s="9"/>
      <c r="T59" s="9"/>
      <c r="U59" s="9"/>
      <c r="V59" s="9"/>
      <c r="W59" s="9"/>
      <c r="X59" s="9"/>
      <c r="Y59" s="9"/>
      <c r="Z59" s="9"/>
    </row>
    <row r="60" spans="1:26" s="5" customFormat="1" ht="99.95" hidden="1" customHeight="1" x14ac:dyDescent="0.25">
      <c r="A60" s="48">
        <v>43</v>
      </c>
      <c r="B60" s="168" t="s">
        <v>88</v>
      </c>
      <c r="C60" s="53"/>
      <c r="D60" s="53"/>
      <c r="E60" s="53"/>
      <c r="F60" s="53"/>
      <c r="G60" s="188"/>
      <c r="H60" s="188"/>
      <c r="I60" s="187"/>
      <c r="J60" s="187"/>
      <c r="K60" s="187"/>
      <c r="L60" s="53"/>
      <c r="M60" s="251"/>
      <c r="N60" s="252"/>
      <c r="O60" s="48">
        <v>50</v>
      </c>
      <c r="P60" s="9"/>
      <c r="Q60" s="9"/>
      <c r="R60" s="9"/>
      <c r="S60" s="9"/>
      <c r="T60" s="9"/>
      <c r="U60" s="9"/>
      <c r="V60" s="9"/>
      <c r="W60" s="9"/>
      <c r="X60" s="9"/>
      <c r="Y60" s="9"/>
      <c r="Z60" s="9"/>
    </row>
    <row r="61" spans="1:26" s="5" customFormat="1" ht="99.95" hidden="1" customHeight="1" x14ac:dyDescent="0.25">
      <c r="A61" s="48">
        <v>44</v>
      </c>
      <c r="B61" s="168" t="s">
        <v>89</v>
      </c>
      <c r="C61" s="53"/>
      <c r="D61" s="53"/>
      <c r="E61" s="53"/>
      <c r="F61" s="53"/>
      <c r="G61" s="188"/>
      <c r="H61" s="188"/>
      <c r="I61" s="187"/>
      <c r="J61" s="187"/>
      <c r="K61" s="187"/>
      <c r="L61" s="53" t="s">
        <v>5</v>
      </c>
      <c r="M61" s="262" t="s">
        <v>4</v>
      </c>
      <c r="N61" s="252"/>
      <c r="O61" s="48">
        <v>51</v>
      </c>
      <c r="P61" s="9"/>
      <c r="Q61" s="9"/>
      <c r="R61" s="9"/>
      <c r="S61" s="9"/>
      <c r="T61" s="9"/>
      <c r="U61" s="9"/>
      <c r="V61" s="9"/>
      <c r="W61" s="9"/>
      <c r="X61" s="9"/>
      <c r="Y61" s="9"/>
      <c r="Z61" s="9"/>
    </row>
    <row r="62" spans="1:26" s="5" customFormat="1" ht="99.95" hidden="1" customHeight="1" x14ac:dyDescent="0.25">
      <c r="A62" s="48">
        <v>45</v>
      </c>
      <c r="B62" s="168" t="s">
        <v>187</v>
      </c>
      <c r="C62" s="53"/>
      <c r="D62" s="53"/>
      <c r="E62" s="53"/>
      <c r="F62" s="53"/>
      <c r="G62" s="188"/>
      <c r="H62" s="188"/>
      <c r="I62" s="187"/>
      <c r="J62" s="187"/>
      <c r="K62" s="187"/>
      <c r="L62" s="53" t="s">
        <v>135</v>
      </c>
      <c r="M62" s="263"/>
      <c r="N62" s="252"/>
      <c r="O62" s="48">
        <v>52</v>
      </c>
      <c r="P62" s="9"/>
      <c r="Q62" s="9"/>
      <c r="R62" s="9"/>
      <c r="S62" s="9"/>
      <c r="T62" s="9"/>
      <c r="U62" s="9"/>
      <c r="V62" s="9"/>
      <c r="W62" s="9"/>
      <c r="X62" s="9"/>
      <c r="Y62" s="9"/>
      <c r="Z62" s="9"/>
    </row>
    <row r="63" spans="1:26" s="5" customFormat="1" ht="99.95" hidden="1" customHeight="1" x14ac:dyDescent="0.25">
      <c r="A63" s="48">
        <v>46</v>
      </c>
      <c r="B63" s="168" t="s">
        <v>188</v>
      </c>
      <c r="C63" s="53"/>
      <c r="D63" s="53"/>
      <c r="E63" s="53"/>
      <c r="F63" s="53"/>
      <c r="G63" s="188"/>
      <c r="H63" s="188"/>
      <c r="I63" s="187"/>
      <c r="J63" s="187"/>
      <c r="K63" s="187"/>
      <c r="L63" s="53" t="s">
        <v>136</v>
      </c>
      <c r="M63" s="263"/>
      <c r="N63" s="252"/>
      <c r="O63" s="48">
        <v>53</v>
      </c>
      <c r="P63" s="9"/>
      <c r="Q63" s="9"/>
      <c r="R63" s="9"/>
      <c r="S63" s="9"/>
      <c r="T63" s="9"/>
      <c r="U63" s="9"/>
      <c r="V63" s="9"/>
      <c r="W63" s="9"/>
      <c r="X63" s="9"/>
      <c r="Y63" s="9"/>
      <c r="Z63" s="9"/>
    </row>
    <row r="64" spans="1:26" s="5" customFormat="1" ht="99.95" hidden="1" customHeight="1" x14ac:dyDescent="0.25">
      <c r="A64" s="48">
        <v>47</v>
      </c>
      <c r="B64" s="168" t="s">
        <v>189</v>
      </c>
      <c r="C64" s="53"/>
      <c r="D64" s="53"/>
      <c r="E64" s="53"/>
      <c r="F64" s="53"/>
      <c r="G64" s="188"/>
      <c r="H64" s="188"/>
      <c r="I64" s="187"/>
      <c r="J64" s="187"/>
      <c r="K64" s="187"/>
      <c r="L64" s="53" t="s">
        <v>136</v>
      </c>
      <c r="M64" s="263"/>
      <c r="N64" s="252"/>
      <c r="O64" s="48">
        <v>54</v>
      </c>
      <c r="P64" s="9"/>
      <c r="Q64" s="9"/>
      <c r="R64" s="9"/>
      <c r="S64" s="9"/>
      <c r="T64" s="9"/>
      <c r="U64" s="9"/>
      <c r="V64" s="9"/>
      <c r="W64" s="9"/>
      <c r="X64" s="9"/>
      <c r="Y64" s="9"/>
      <c r="Z64" s="9"/>
    </row>
    <row r="65" spans="1:26" s="5" customFormat="1" ht="99.95" hidden="1" customHeight="1" x14ac:dyDescent="0.25">
      <c r="A65" s="48">
        <v>48</v>
      </c>
      <c r="B65" s="168" t="s">
        <v>190</v>
      </c>
      <c r="C65" s="53"/>
      <c r="D65" s="53"/>
      <c r="E65" s="53"/>
      <c r="F65" s="53"/>
      <c r="G65" s="188"/>
      <c r="H65" s="188"/>
      <c r="I65" s="187"/>
      <c r="J65" s="187"/>
      <c r="K65" s="187"/>
      <c r="L65" s="53" t="s">
        <v>136</v>
      </c>
      <c r="M65" s="263"/>
      <c r="N65" s="252"/>
      <c r="O65" s="48">
        <v>55</v>
      </c>
      <c r="P65" s="9"/>
      <c r="Q65" s="9"/>
      <c r="R65" s="9"/>
      <c r="S65" s="9"/>
      <c r="T65" s="9"/>
      <c r="U65" s="9"/>
      <c r="V65" s="9"/>
      <c r="W65" s="9"/>
      <c r="X65" s="9"/>
      <c r="Y65" s="9"/>
      <c r="Z65" s="9"/>
    </row>
    <row r="66" spans="1:26" s="5" customFormat="1" ht="99.95" hidden="1" customHeight="1" x14ac:dyDescent="0.25">
      <c r="A66" s="48">
        <v>49</v>
      </c>
      <c r="B66" s="168" t="s">
        <v>90</v>
      </c>
      <c r="C66" s="53"/>
      <c r="D66" s="53"/>
      <c r="E66" s="53"/>
      <c r="F66" s="53"/>
      <c r="G66" s="188"/>
      <c r="H66" s="188"/>
      <c r="I66" s="187"/>
      <c r="J66" s="187"/>
      <c r="K66" s="187"/>
      <c r="L66" s="55" t="s">
        <v>137</v>
      </c>
      <c r="M66" s="263"/>
      <c r="N66" s="252"/>
      <c r="O66" s="48">
        <v>56</v>
      </c>
      <c r="P66" s="9"/>
      <c r="Q66" s="9"/>
      <c r="R66" s="9"/>
      <c r="S66" s="9"/>
      <c r="T66" s="9"/>
      <c r="U66" s="9"/>
      <c r="V66" s="9"/>
      <c r="W66" s="9"/>
      <c r="X66" s="9"/>
      <c r="Y66" s="9"/>
      <c r="Z66" s="9"/>
    </row>
    <row r="67" spans="1:26" s="5" customFormat="1" ht="99.95" hidden="1" customHeight="1" x14ac:dyDescent="0.25">
      <c r="A67" s="48">
        <v>50</v>
      </c>
      <c r="B67" s="168" t="s">
        <v>91</v>
      </c>
      <c r="C67" s="53"/>
      <c r="D67" s="53"/>
      <c r="E67" s="53"/>
      <c r="F67" s="53"/>
      <c r="G67" s="188"/>
      <c r="H67" s="188"/>
      <c r="I67" s="187"/>
      <c r="J67" s="187"/>
      <c r="K67" s="187"/>
      <c r="L67" s="55" t="s">
        <v>138</v>
      </c>
      <c r="M67" s="263"/>
      <c r="N67" s="252"/>
      <c r="O67" s="48">
        <v>57</v>
      </c>
      <c r="P67" s="9"/>
      <c r="Q67" s="9"/>
      <c r="R67" s="9"/>
      <c r="S67" s="9"/>
      <c r="T67" s="9"/>
      <c r="U67" s="9"/>
      <c r="V67" s="9"/>
      <c r="W67" s="9"/>
      <c r="X67" s="9"/>
      <c r="Y67" s="9"/>
      <c r="Z67" s="9"/>
    </row>
    <row r="68" spans="1:26" s="5" customFormat="1" ht="99.95" hidden="1" customHeight="1" x14ac:dyDescent="0.25">
      <c r="A68" s="48">
        <v>51</v>
      </c>
      <c r="B68" s="168" t="s">
        <v>92</v>
      </c>
      <c r="C68" s="53"/>
      <c r="D68" s="53"/>
      <c r="E68" s="53"/>
      <c r="F68" s="55"/>
      <c r="G68" s="188"/>
      <c r="H68" s="188"/>
      <c r="I68" s="187"/>
      <c r="J68" s="187"/>
      <c r="K68" s="187"/>
      <c r="L68" s="53"/>
      <c r="M68" s="264"/>
      <c r="N68" s="252"/>
      <c r="O68" s="48">
        <v>58</v>
      </c>
      <c r="P68" s="9"/>
      <c r="Q68" s="9"/>
      <c r="R68" s="9"/>
      <c r="S68" s="9"/>
      <c r="T68" s="9"/>
      <c r="U68" s="9"/>
      <c r="V68" s="9"/>
      <c r="W68" s="9"/>
      <c r="X68" s="9"/>
      <c r="Y68" s="9"/>
      <c r="Z68" s="9"/>
    </row>
    <row r="69" spans="1:26" s="5" customFormat="1" ht="99.95" hidden="1" customHeight="1" x14ac:dyDescent="0.25">
      <c r="A69" s="48">
        <v>52</v>
      </c>
      <c r="B69" s="168" t="s">
        <v>93</v>
      </c>
      <c r="C69" s="53"/>
      <c r="D69" s="53"/>
      <c r="E69" s="53"/>
      <c r="F69" s="53"/>
      <c r="G69" s="188"/>
      <c r="H69" s="188"/>
      <c r="I69" s="187"/>
      <c r="J69" s="187"/>
      <c r="K69" s="187"/>
      <c r="L69" s="55" t="s">
        <v>139</v>
      </c>
      <c r="M69" s="262" t="s">
        <v>6</v>
      </c>
      <c r="N69" s="252"/>
      <c r="O69" s="48">
        <v>59</v>
      </c>
      <c r="P69" s="9"/>
      <c r="Q69" s="9"/>
      <c r="R69" s="9"/>
      <c r="S69" s="9"/>
      <c r="T69" s="9"/>
      <c r="U69" s="9"/>
      <c r="V69" s="9"/>
      <c r="W69" s="9"/>
      <c r="X69" s="9"/>
      <c r="Y69" s="9"/>
      <c r="Z69" s="9"/>
    </row>
    <row r="70" spans="1:26" s="5" customFormat="1" ht="99.95" hidden="1" customHeight="1" x14ac:dyDescent="0.25">
      <c r="A70" s="48">
        <v>53</v>
      </c>
      <c r="B70" s="168" t="s">
        <v>94</v>
      </c>
      <c r="C70" s="53"/>
      <c r="D70" s="53"/>
      <c r="E70" s="53"/>
      <c r="F70" s="53"/>
      <c r="G70" s="188"/>
      <c r="H70" s="188"/>
      <c r="I70" s="187"/>
      <c r="J70" s="187"/>
      <c r="K70" s="187"/>
      <c r="L70" s="55" t="s">
        <v>140</v>
      </c>
      <c r="M70" s="263"/>
      <c r="N70" s="252"/>
      <c r="O70" s="48">
        <v>60</v>
      </c>
      <c r="P70" s="9"/>
      <c r="Q70" s="9"/>
      <c r="R70" s="9"/>
      <c r="S70" s="9"/>
      <c r="T70" s="9"/>
      <c r="U70" s="9"/>
      <c r="V70" s="9"/>
      <c r="W70" s="9"/>
      <c r="X70" s="9"/>
      <c r="Y70" s="9"/>
      <c r="Z70" s="9"/>
    </row>
    <row r="71" spans="1:26" s="5" customFormat="1" ht="99.95" hidden="1" customHeight="1" x14ac:dyDescent="0.25">
      <c r="A71" s="48">
        <v>54</v>
      </c>
      <c r="B71" s="168" t="s">
        <v>95</v>
      </c>
      <c r="C71" s="53"/>
      <c r="D71" s="53"/>
      <c r="E71" s="53"/>
      <c r="F71" s="53"/>
      <c r="G71" s="188"/>
      <c r="H71" s="188"/>
      <c r="I71" s="187"/>
      <c r="J71" s="187"/>
      <c r="K71" s="187"/>
      <c r="L71" s="53" t="s">
        <v>172</v>
      </c>
      <c r="M71" s="263"/>
      <c r="N71" s="252"/>
      <c r="O71" s="48">
        <v>61</v>
      </c>
      <c r="P71" s="9"/>
      <c r="Q71" s="9"/>
      <c r="R71" s="9"/>
      <c r="S71" s="9"/>
      <c r="T71" s="9"/>
      <c r="U71" s="9"/>
      <c r="V71" s="9"/>
      <c r="W71" s="9"/>
      <c r="X71" s="9"/>
      <c r="Y71" s="9"/>
      <c r="Z71" s="9"/>
    </row>
    <row r="72" spans="1:26" s="5" customFormat="1" ht="99.95" hidden="1" customHeight="1" x14ac:dyDescent="0.25">
      <c r="A72" s="48">
        <v>55</v>
      </c>
      <c r="B72" s="168" t="s">
        <v>96</v>
      </c>
      <c r="C72" s="53"/>
      <c r="D72" s="53"/>
      <c r="E72" s="53"/>
      <c r="F72" s="53"/>
      <c r="G72" s="188"/>
      <c r="H72" s="188"/>
      <c r="I72" s="187"/>
      <c r="J72" s="187"/>
      <c r="K72" s="187"/>
      <c r="L72" s="55" t="s">
        <v>181</v>
      </c>
      <c r="M72" s="263"/>
      <c r="N72" s="252"/>
      <c r="O72" s="48">
        <v>62</v>
      </c>
      <c r="P72" s="9"/>
      <c r="Q72" s="9"/>
      <c r="R72" s="9"/>
      <c r="S72" s="9"/>
      <c r="T72" s="9"/>
      <c r="U72" s="9"/>
      <c r="V72" s="9"/>
      <c r="W72" s="9"/>
      <c r="X72" s="9"/>
      <c r="Y72" s="9"/>
      <c r="Z72" s="9"/>
    </row>
    <row r="73" spans="1:26" s="5" customFormat="1" ht="99.95" hidden="1" customHeight="1" x14ac:dyDescent="0.25">
      <c r="A73" s="48">
        <v>56</v>
      </c>
      <c r="B73" s="168" t="s">
        <v>13</v>
      </c>
      <c r="C73" s="55"/>
      <c r="D73" s="55"/>
      <c r="E73" s="55"/>
      <c r="F73" s="53"/>
      <c r="G73" s="188"/>
      <c r="H73" s="188"/>
      <c r="I73" s="187"/>
      <c r="J73" s="187"/>
      <c r="K73" s="187"/>
      <c r="L73" s="56"/>
      <c r="M73" s="263"/>
      <c r="N73" s="252"/>
      <c r="O73" s="48">
        <v>63</v>
      </c>
      <c r="P73" s="9"/>
      <c r="Q73" s="9"/>
      <c r="R73" s="9"/>
      <c r="S73" s="9"/>
      <c r="T73" s="9"/>
      <c r="U73" s="9"/>
      <c r="V73" s="9"/>
      <c r="W73" s="9"/>
      <c r="X73" s="9"/>
      <c r="Y73" s="9"/>
      <c r="Z73" s="9"/>
    </row>
    <row r="74" spans="1:26" s="5" customFormat="1" ht="99.95" hidden="1" customHeight="1" x14ac:dyDescent="0.25">
      <c r="A74" s="48">
        <v>57</v>
      </c>
      <c r="B74" s="168" t="s">
        <v>97</v>
      </c>
      <c r="C74" s="53"/>
      <c r="D74" s="53"/>
      <c r="E74" s="53"/>
      <c r="F74" s="53"/>
      <c r="G74" s="188"/>
      <c r="H74" s="188"/>
      <c r="I74" s="187"/>
      <c r="J74" s="187"/>
      <c r="K74" s="187"/>
      <c r="L74" s="53"/>
      <c r="M74" s="263"/>
      <c r="N74" s="252"/>
      <c r="O74" s="48">
        <v>64</v>
      </c>
      <c r="P74" s="9"/>
      <c r="Q74" s="9"/>
      <c r="R74" s="9"/>
      <c r="S74" s="9"/>
      <c r="T74" s="9"/>
      <c r="U74" s="9"/>
      <c r="V74" s="9"/>
      <c r="W74" s="9"/>
      <c r="X74" s="9"/>
      <c r="Y74" s="9"/>
      <c r="Z74" s="9"/>
    </row>
    <row r="75" spans="1:26" s="5" customFormat="1" ht="99.95" hidden="1" customHeight="1" x14ac:dyDescent="0.25">
      <c r="A75" s="48">
        <v>58</v>
      </c>
      <c r="B75" s="168" t="s">
        <v>98</v>
      </c>
      <c r="C75" s="53"/>
      <c r="D75" s="53"/>
      <c r="E75" s="53"/>
      <c r="F75" s="53"/>
      <c r="G75" s="188"/>
      <c r="H75" s="188"/>
      <c r="I75" s="187"/>
      <c r="J75" s="187"/>
      <c r="K75" s="187"/>
      <c r="L75" s="53" t="s">
        <v>173</v>
      </c>
      <c r="M75" s="263"/>
      <c r="N75" s="252"/>
      <c r="O75" s="48">
        <v>65</v>
      </c>
      <c r="P75" s="9"/>
      <c r="Q75" s="9"/>
      <c r="R75" s="9"/>
      <c r="S75" s="9"/>
      <c r="T75" s="9"/>
      <c r="U75" s="9"/>
      <c r="V75" s="9"/>
      <c r="W75" s="9"/>
      <c r="X75" s="9"/>
      <c r="Y75" s="9"/>
      <c r="Z75" s="9"/>
    </row>
    <row r="76" spans="1:26" s="5" customFormat="1" ht="99.95" hidden="1" customHeight="1" x14ac:dyDescent="0.25">
      <c r="A76" s="48">
        <v>59</v>
      </c>
      <c r="B76" s="168" t="s">
        <v>99</v>
      </c>
      <c r="C76" s="55"/>
      <c r="D76" s="55"/>
      <c r="E76" s="53"/>
      <c r="F76" s="53"/>
      <c r="G76" s="188"/>
      <c r="H76" s="188"/>
      <c r="I76" s="187"/>
      <c r="J76" s="187"/>
      <c r="K76" s="187"/>
      <c r="L76" s="206" t="s">
        <v>174</v>
      </c>
      <c r="M76" s="263"/>
      <c r="N76" s="252"/>
      <c r="O76" s="48">
        <v>66</v>
      </c>
      <c r="P76" s="9"/>
      <c r="Q76" s="9"/>
      <c r="R76" s="9"/>
      <c r="S76" s="9"/>
      <c r="T76" s="9"/>
      <c r="U76" s="9"/>
      <c r="V76" s="9"/>
      <c r="W76" s="9"/>
      <c r="X76" s="9"/>
      <c r="Y76" s="9"/>
      <c r="Z76" s="9"/>
    </row>
    <row r="77" spans="1:26" s="5" customFormat="1" ht="99.95" hidden="1" customHeight="1" x14ac:dyDescent="0.25">
      <c r="A77" s="48">
        <v>60</v>
      </c>
      <c r="B77" s="168" t="s">
        <v>100</v>
      </c>
      <c r="C77" s="53"/>
      <c r="D77" s="53"/>
      <c r="E77" s="53"/>
      <c r="F77" s="53"/>
      <c r="G77" s="188"/>
      <c r="H77" s="188"/>
      <c r="I77" s="187"/>
      <c r="J77" s="187"/>
      <c r="K77" s="187"/>
      <c r="L77" s="53"/>
      <c r="M77" s="263"/>
      <c r="N77" s="252"/>
      <c r="O77" s="48">
        <v>67</v>
      </c>
      <c r="P77" s="9"/>
      <c r="Q77" s="9"/>
      <c r="R77" s="9"/>
      <c r="S77" s="9"/>
      <c r="T77" s="9"/>
      <c r="U77" s="9"/>
      <c r="V77" s="9"/>
      <c r="W77" s="9"/>
      <c r="X77" s="9"/>
      <c r="Y77" s="9"/>
      <c r="Z77" s="9"/>
    </row>
    <row r="78" spans="1:26" s="5" customFormat="1" ht="99.95" hidden="1" customHeight="1" x14ac:dyDescent="0.25">
      <c r="A78" s="48">
        <v>61</v>
      </c>
      <c r="B78" s="169" t="s">
        <v>14</v>
      </c>
      <c r="C78" s="53"/>
      <c r="D78" s="53"/>
      <c r="E78" s="53"/>
      <c r="F78" s="53"/>
      <c r="G78" s="188"/>
      <c r="H78" s="188"/>
      <c r="I78" s="187"/>
      <c r="J78" s="187"/>
      <c r="K78" s="187"/>
      <c r="L78" s="53"/>
      <c r="M78" s="263"/>
      <c r="N78" s="252"/>
      <c r="O78" s="48">
        <v>68</v>
      </c>
      <c r="P78" s="9"/>
      <c r="Q78" s="9"/>
      <c r="R78" s="9"/>
      <c r="S78" s="9"/>
      <c r="T78" s="9"/>
      <c r="U78" s="9"/>
      <c r="V78" s="9"/>
      <c r="W78" s="9"/>
      <c r="X78" s="9"/>
      <c r="Y78" s="9"/>
      <c r="Z78" s="9"/>
    </row>
    <row r="79" spans="1:26" s="5" customFormat="1" ht="99.95" hidden="1" customHeight="1" x14ac:dyDescent="0.25">
      <c r="A79" s="48">
        <v>62</v>
      </c>
      <c r="B79" s="168" t="s">
        <v>101</v>
      </c>
      <c r="C79" s="53"/>
      <c r="D79" s="53"/>
      <c r="E79" s="53"/>
      <c r="F79" s="53"/>
      <c r="G79" s="188"/>
      <c r="H79" s="188"/>
      <c r="I79" s="187"/>
      <c r="J79" s="187"/>
      <c r="K79" s="187"/>
      <c r="L79" s="53"/>
      <c r="M79" s="263"/>
      <c r="N79" s="252"/>
      <c r="O79" s="48">
        <v>69</v>
      </c>
      <c r="P79" s="9"/>
      <c r="Q79" s="9"/>
      <c r="R79" s="9"/>
      <c r="S79" s="9"/>
      <c r="T79" s="9"/>
      <c r="U79" s="9"/>
      <c r="V79" s="9"/>
      <c r="W79" s="9"/>
      <c r="X79" s="9"/>
      <c r="Y79" s="9"/>
      <c r="Z79" s="9"/>
    </row>
    <row r="80" spans="1:26" s="5" customFormat="1" ht="99.95" hidden="1" customHeight="1" x14ac:dyDescent="0.25">
      <c r="A80" s="48">
        <v>63</v>
      </c>
      <c r="B80" s="168" t="s">
        <v>102</v>
      </c>
      <c r="C80" s="53"/>
      <c r="D80" s="53"/>
      <c r="E80" s="53"/>
      <c r="F80" s="53"/>
      <c r="G80" s="188"/>
      <c r="H80" s="188"/>
      <c r="I80" s="187"/>
      <c r="J80" s="187"/>
      <c r="K80" s="187"/>
      <c r="L80" s="206" t="s">
        <v>175</v>
      </c>
      <c r="M80" s="264"/>
      <c r="N80" s="252"/>
      <c r="O80" s="48">
        <v>70</v>
      </c>
      <c r="P80" s="9"/>
      <c r="Q80" s="9"/>
      <c r="R80" s="9"/>
      <c r="S80" s="9"/>
      <c r="T80" s="9"/>
      <c r="U80" s="9"/>
      <c r="V80" s="9"/>
      <c r="W80" s="9"/>
      <c r="X80" s="9"/>
      <c r="Y80" s="9"/>
      <c r="Z80" s="9"/>
    </row>
    <row r="81" spans="1:26" s="5" customFormat="1" ht="99.95" hidden="1" customHeight="1" x14ac:dyDescent="0.25">
      <c r="A81" s="48">
        <v>64</v>
      </c>
      <c r="B81" s="170" t="s">
        <v>103</v>
      </c>
      <c r="C81" s="55"/>
      <c r="D81" s="53"/>
      <c r="E81" s="53"/>
      <c r="F81" s="53"/>
      <c r="G81" s="188"/>
      <c r="H81" s="188"/>
      <c r="I81" s="187"/>
      <c r="J81" s="187"/>
      <c r="K81" s="187"/>
      <c r="L81" s="55" t="s">
        <v>141</v>
      </c>
      <c r="M81" s="274" t="s">
        <v>7</v>
      </c>
      <c r="N81" s="277" t="s">
        <v>67</v>
      </c>
      <c r="O81" s="48">
        <v>71</v>
      </c>
      <c r="P81" s="207"/>
      <c r="Q81" s="9"/>
      <c r="R81" s="9"/>
      <c r="S81" s="9"/>
      <c r="T81" s="9"/>
      <c r="U81" s="9"/>
      <c r="V81" s="9"/>
      <c r="W81" s="9"/>
      <c r="X81" s="9"/>
      <c r="Y81" s="9"/>
      <c r="Z81" s="9"/>
    </row>
    <row r="82" spans="1:26" s="5" customFormat="1" ht="99.95" hidden="1" customHeight="1" x14ac:dyDescent="0.25">
      <c r="A82" s="48">
        <v>65</v>
      </c>
      <c r="B82" s="170" t="s">
        <v>104</v>
      </c>
      <c r="C82" s="53"/>
      <c r="D82" s="53"/>
      <c r="E82" s="53"/>
      <c r="F82" s="53"/>
      <c r="G82" s="188"/>
      <c r="H82" s="188"/>
      <c r="I82" s="187"/>
      <c r="J82" s="187"/>
      <c r="K82" s="187"/>
      <c r="L82" s="55" t="s">
        <v>176</v>
      </c>
      <c r="M82" s="275"/>
      <c r="N82" s="277"/>
      <c r="O82" s="48">
        <v>72</v>
      </c>
      <c r="P82" s="9"/>
      <c r="Q82" s="9"/>
      <c r="R82" s="9"/>
      <c r="S82" s="9"/>
      <c r="T82" s="9"/>
      <c r="U82" s="9"/>
      <c r="V82" s="9"/>
      <c r="W82" s="9"/>
      <c r="X82" s="9"/>
      <c r="Y82" s="9"/>
      <c r="Z82" s="9"/>
    </row>
    <row r="83" spans="1:26" s="5" customFormat="1" ht="99.95" hidden="1" customHeight="1" x14ac:dyDescent="0.25">
      <c r="A83" s="48">
        <v>66</v>
      </c>
      <c r="B83" s="170" t="s">
        <v>105</v>
      </c>
      <c r="C83" s="53"/>
      <c r="D83" s="53"/>
      <c r="E83" s="53"/>
      <c r="F83" s="53"/>
      <c r="G83" s="188"/>
      <c r="H83" s="188"/>
      <c r="I83" s="187"/>
      <c r="J83" s="187"/>
      <c r="K83" s="187"/>
      <c r="L83" s="53"/>
      <c r="M83" s="275"/>
      <c r="N83" s="277"/>
      <c r="O83" s="48">
        <v>73</v>
      </c>
      <c r="P83" s="9"/>
      <c r="Q83" s="9"/>
      <c r="R83" s="9"/>
      <c r="S83" s="9"/>
      <c r="T83" s="9"/>
      <c r="U83" s="9"/>
      <c r="V83" s="9"/>
      <c r="W83" s="9"/>
      <c r="X83" s="9"/>
      <c r="Y83" s="9"/>
      <c r="Z83" s="9"/>
    </row>
    <row r="84" spans="1:26" s="36" customFormat="1" ht="99.95" hidden="1" customHeight="1" x14ac:dyDescent="0.25">
      <c r="A84" s="48">
        <v>67</v>
      </c>
      <c r="B84" s="170" t="s">
        <v>106</v>
      </c>
      <c r="C84" s="55"/>
      <c r="D84" s="53"/>
      <c r="E84" s="53"/>
      <c r="F84" s="53"/>
      <c r="G84" s="188"/>
      <c r="H84" s="188"/>
      <c r="I84" s="187"/>
      <c r="J84" s="187"/>
      <c r="K84" s="187"/>
      <c r="L84" s="53"/>
      <c r="M84" s="275"/>
      <c r="N84" s="277"/>
      <c r="O84" s="48">
        <v>74</v>
      </c>
      <c r="P84" s="35"/>
      <c r="Q84" s="35"/>
      <c r="R84" s="35"/>
      <c r="S84" s="35"/>
      <c r="T84" s="35"/>
      <c r="U84" s="35"/>
      <c r="V84" s="35"/>
      <c r="W84" s="35"/>
      <c r="X84" s="35"/>
      <c r="Y84" s="35"/>
      <c r="Z84" s="35"/>
    </row>
    <row r="85" spans="1:26" s="5" customFormat="1" ht="99.95" hidden="1" customHeight="1" x14ac:dyDescent="0.25">
      <c r="A85" s="48">
        <v>68</v>
      </c>
      <c r="B85" s="170" t="s">
        <v>107</v>
      </c>
      <c r="C85" s="53"/>
      <c r="D85" s="53"/>
      <c r="E85" s="53"/>
      <c r="F85" s="53"/>
      <c r="G85" s="188"/>
      <c r="H85" s="188"/>
      <c r="I85" s="187"/>
      <c r="J85" s="187"/>
      <c r="K85" s="187"/>
      <c r="L85" s="53"/>
      <c r="M85" s="275"/>
      <c r="N85" s="277"/>
      <c r="O85" s="48">
        <v>75</v>
      </c>
      <c r="P85" s="9"/>
      <c r="Q85" s="9"/>
      <c r="R85" s="9"/>
      <c r="S85" s="9"/>
      <c r="T85" s="9"/>
      <c r="U85" s="9"/>
      <c r="V85" s="9"/>
      <c r="W85" s="9"/>
      <c r="X85" s="9"/>
      <c r="Y85" s="9"/>
      <c r="Z85" s="9"/>
    </row>
    <row r="86" spans="1:26" s="5" customFormat="1" ht="99.95" hidden="1" customHeight="1" x14ac:dyDescent="0.25">
      <c r="A86" s="48">
        <v>69</v>
      </c>
      <c r="B86" s="170" t="s">
        <v>108</v>
      </c>
      <c r="C86" s="53"/>
      <c r="D86" s="53"/>
      <c r="E86" s="53"/>
      <c r="F86" s="53"/>
      <c r="G86" s="188"/>
      <c r="H86" s="188"/>
      <c r="I86" s="187"/>
      <c r="J86" s="187"/>
      <c r="K86" s="187"/>
      <c r="L86" s="53" t="s">
        <v>177</v>
      </c>
      <c r="M86" s="275"/>
      <c r="N86" s="277"/>
      <c r="O86" s="48">
        <v>76</v>
      </c>
      <c r="P86" s="9"/>
      <c r="Q86" s="9"/>
      <c r="R86" s="9"/>
      <c r="S86" s="9"/>
      <c r="T86" s="9"/>
      <c r="U86" s="9"/>
      <c r="V86" s="9"/>
      <c r="W86" s="9"/>
      <c r="X86" s="9"/>
      <c r="Y86" s="9"/>
      <c r="Z86" s="9"/>
    </row>
    <row r="87" spans="1:26" s="5" customFormat="1" ht="99.95" hidden="1" customHeight="1" x14ac:dyDescent="0.25">
      <c r="A87" s="48">
        <v>70</v>
      </c>
      <c r="B87" s="171" t="s">
        <v>109</v>
      </c>
      <c r="C87" s="53"/>
      <c r="D87" s="53"/>
      <c r="E87" s="53"/>
      <c r="F87" s="53"/>
      <c r="G87" s="188"/>
      <c r="H87" s="188"/>
      <c r="I87" s="187"/>
      <c r="J87" s="187"/>
      <c r="K87" s="187"/>
      <c r="L87" s="53"/>
      <c r="M87" s="276"/>
      <c r="N87" s="277"/>
      <c r="O87" s="48">
        <v>77</v>
      </c>
      <c r="P87" s="9"/>
      <c r="Q87" s="9"/>
      <c r="R87" s="9"/>
      <c r="S87" s="9"/>
      <c r="T87" s="9"/>
      <c r="U87" s="9"/>
      <c r="V87" s="9"/>
      <c r="W87" s="9"/>
      <c r="X87" s="9"/>
      <c r="Y87" s="9"/>
      <c r="Z87" s="9"/>
    </row>
    <row r="88" spans="1:26" s="5" customFormat="1" ht="99.95" hidden="1" customHeight="1" x14ac:dyDescent="0.25">
      <c r="A88" s="48">
        <v>71</v>
      </c>
      <c r="B88" s="234" t="s">
        <v>110</v>
      </c>
      <c r="C88" s="53"/>
      <c r="D88" s="53"/>
      <c r="E88" s="53"/>
      <c r="F88" s="53"/>
      <c r="G88" s="188"/>
      <c r="H88" s="188"/>
      <c r="I88" s="187"/>
      <c r="J88" s="187"/>
      <c r="K88" s="187"/>
      <c r="L88" s="233" t="s">
        <v>184</v>
      </c>
      <c r="M88" s="274" t="s">
        <v>8</v>
      </c>
      <c r="N88" s="277"/>
      <c r="O88" s="48">
        <v>78</v>
      </c>
      <c r="P88" s="9"/>
      <c r="Q88" s="9"/>
      <c r="R88" s="9"/>
      <c r="S88" s="9"/>
      <c r="T88" s="9"/>
      <c r="U88" s="9"/>
      <c r="V88" s="9"/>
      <c r="W88" s="9"/>
      <c r="X88" s="9"/>
      <c r="Y88" s="9"/>
      <c r="Z88" s="9"/>
    </row>
    <row r="89" spans="1:26" ht="99.95" hidden="1" customHeight="1" x14ac:dyDescent="0.25">
      <c r="A89" s="48">
        <v>72</v>
      </c>
      <c r="B89" s="172" t="s">
        <v>151</v>
      </c>
      <c r="C89" s="53"/>
      <c r="D89" s="53"/>
      <c r="E89" s="53"/>
      <c r="F89" s="53"/>
      <c r="G89" s="188"/>
      <c r="H89" s="188"/>
      <c r="I89" s="187"/>
      <c r="J89" s="187"/>
      <c r="K89" s="187"/>
      <c r="L89" s="53"/>
      <c r="M89" s="275"/>
      <c r="N89" s="277"/>
      <c r="O89" s="48">
        <v>79</v>
      </c>
    </row>
    <row r="90" spans="1:26" s="5" customFormat="1" ht="99.95" hidden="1" customHeight="1" x14ac:dyDescent="0.25">
      <c r="A90" s="48">
        <v>73</v>
      </c>
      <c r="B90" s="170" t="s">
        <v>111</v>
      </c>
      <c r="C90" s="53"/>
      <c r="D90" s="53"/>
      <c r="E90" s="53"/>
      <c r="F90" s="53"/>
      <c r="G90" s="188"/>
      <c r="H90" s="188"/>
      <c r="I90" s="187"/>
      <c r="J90" s="187"/>
      <c r="K90" s="187"/>
      <c r="L90" s="55" t="s">
        <v>17</v>
      </c>
      <c r="M90" s="275"/>
      <c r="N90" s="277"/>
      <c r="O90" s="48">
        <v>80</v>
      </c>
      <c r="P90" s="9"/>
      <c r="Q90" s="9"/>
      <c r="R90" s="9"/>
      <c r="S90" s="9"/>
      <c r="T90" s="9"/>
      <c r="U90" s="9"/>
      <c r="V90" s="9"/>
      <c r="W90" s="9"/>
      <c r="X90" s="9"/>
      <c r="Y90" s="9"/>
      <c r="Z90" s="9"/>
    </row>
    <row r="91" spans="1:26" s="5" customFormat="1" ht="99.95" hidden="1" customHeight="1" x14ac:dyDescent="0.25">
      <c r="A91" s="48">
        <v>74</v>
      </c>
      <c r="B91" s="170" t="s">
        <v>112</v>
      </c>
      <c r="C91" s="53"/>
      <c r="D91" s="53"/>
      <c r="E91" s="53"/>
      <c r="F91" s="53"/>
      <c r="G91" s="188"/>
      <c r="H91" s="188"/>
      <c r="I91" s="187"/>
      <c r="J91" s="187"/>
      <c r="K91" s="187"/>
      <c r="L91" s="53" t="s">
        <v>23</v>
      </c>
      <c r="M91" s="275"/>
      <c r="N91" s="277"/>
      <c r="O91" s="48">
        <v>81</v>
      </c>
      <c r="P91" s="9"/>
      <c r="Q91" s="9"/>
      <c r="R91" s="9"/>
      <c r="S91" s="9"/>
      <c r="T91" s="9"/>
      <c r="U91" s="9"/>
      <c r="V91" s="9"/>
      <c r="W91" s="9"/>
      <c r="X91" s="9"/>
      <c r="Y91" s="9"/>
      <c r="Z91" s="9"/>
    </row>
    <row r="92" spans="1:26" s="5" customFormat="1" ht="99.95" hidden="1" customHeight="1" x14ac:dyDescent="0.25">
      <c r="A92" s="48">
        <v>75</v>
      </c>
      <c r="B92" s="170" t="s">
        <v>113</v>
      </c>
      <c r="C92" s="53"/>
      <c r="D92" s="53"/>
      <c r="E92" s="55"/>
      <c r="F92" s="53"/>
      <c r="G92" s="188"/>
      <c r="H92" s="188"/>
      <c r="I92" s="187"/>
      <c r="J92" s="187"/>
      <c r="K92" s="187"/>
      <c r="L92" s="53" t="s">
        <v>142</v>
      </c>
      <c r="M92" s="275"/>
      <c r="N92" s="277"/>
      <c r="O92" s="48">
        <v>82</v>
      </c>
      <c r="P92" s="9"/>
      <c r="Q92" s="9"/>
      <c r="R92" s="9"/>
      <c r="S92" s="9"/>
      <c r="T92" s="9"/>
      <c r="U92" s="9"/>
      <c r="V92" s="9"/>
      <c r="W92" s="9"/>
      <c r="X92" s="9"/>
      <c r="Y92" s="9"/>
      <c r="Z92" s="9"/>
    </row>
    <row r="93" spans="1:26" s="5" customFormat="1" ht="99.95" hidden="1" customHeight="1" x14ac:dyDescent="0.25">
      <c r="A93" s="48">
        <v>76</v>
      </c>
      <c r="B93" s="170" t="s">
        <v>114</v>
      </c>
      <c r="C93" s="53"/>
      <c r="D93" s="55"/>
      <c r="E93" s="55"/>
      <c r="F93" s="53"/>
      <c r="G93" s="188"/>
      <c r="H93" s="188"/>
      <c r="I93" s="187"/>
      <c r="J93" s="187"/>
      <c r="K93" s="187"/>
      <c r="L93" s="53"/>
      <c r="M93" s="275"/>
      <c r="N93" s="277"/>
      <c r="O93" s="48">
        <v>83</v>
      </c>
      <c r="P93" s="9"/>
      <c r="Q93" s="9"/>
      <c r="R93" s="9"/>
      <c r="S93" s="9"/>
      <c r="T93" s="9"/>
      <c r="U93" s="9"/>
      <c r="V93" s="9"/>
      <c r="W93" s="9"/>
      <c r="X93" s="9"/>
      <c r="Y93" s="9"/>
      <c r="Z93" s="9"/>
    </row>
    <row r="94" spans="1:26" s="5" customFormat="1" ht="99.95" hidden="1" customHeight="1" x14ac:dyDescent="0.25">
      <c r="A94" s="48">
        <v>77</v>
      </c>
      <c r="B94" s="170" t="s">
        <v>115</v>
      </c>
      <c r="C94" s="53"/>
      <c r="D94" s="53"/>
      <c r="E94" s="53"/>
      <c r="F94" s="53"/>
      <c r="G94" s="188"/>
      <c r="H94" s="188"/>
      <c r="I94" s="187"/>
      <c r="J94" s="187"/>
      <c r="K94" s="187"/>
      <c r="L94" s="53" t="s">
        <v>143</v>
      </c>
      <c r="M94" s="275"/>
      <c r="N94" s="277"/>
      <c r="O94" s="48">
        <v>84</v>
      </c>
      <c r="P94" s="9"/>
      <c r="Q94" s="9"/>
      <c r="R94" s="9"/>
      <c r="S94" s="9"/>
      <c r="T94" s="9"/>
      <c r="U94" s="9"/>
      <c r="V94" s="9"/>
      <c r="W94" s="9"/>
      <c r="X94" s="9"/>
      <c r="Y94" s="9"/>
      <c r="Z94" s="9"/>
    </row>
    <row r="95" spans="1:26" s="5" customFormat="1" ht="99.95" hidden="1" customHeight="1" x14ac:dyDescent="0.25">
      <c r="A95" s="48">
        <v>78</v>
      </c>
      <c r="B95" s="170" t="s">
        <v>116</v>
      </c>
      <c r="C95" s="53"/>
      <c r="D95" s="53"/>
      <c r="E95" s="53"/>
      <c r="F95" s="53"/>
      <c r="G95" s="188"/>
      <c r="H95" s="188"/>
      <c r="I95" s="187"/>
      <c r="J95" s="187"/>
      <c r="K95" s="187"/>
      <c r="L95" s="53"/>
      <c r="M95" s="275"/>
      <c r="N95" s="277"/>
      <c r="O95" s="48">
        <v>85</v>
      </c>
      <c r="P95" s="9"/>
      <c r="Q95" s="9"/>
      <c r="R95" s="9"/>
      <c r="S95" s="9"/>
      <c r="T95" s="9"/>
      <c r="U95" s="9"/>
      <c r="V95" s="9"/>
      <c r="W95" s="9"/>
      <c r="X95" s="9"/>
      <c r="Y95" s="9"/>
      <c r="Z95" s="9"/>
    </row>
    <row r="96" spans="1:26" s="5" customFormat="1" ht="99.95" hidden="1" customHeight="1" x14ac:dyDescent="0.25">
      <c r="A96" s="48">
        <v>79</v>
      </c>
      <c r="B96" s="170" t="s">
        <v>117</v>
      </c>
      <c r="C96" s="53"/>
      <c r="D96" s="53"/>
      <c r="E96" s="53"/>
      <c r="F96" s="53"/>
      <c r="G96" s="188"/>
      <c r="H96" s="188"/>
      <c r="I96" s="187"/>
      <c r="J96" s="187"/>
      <c r="K96" s="187"/>
      <c r="L96" s="53" t="s">
        <v>144</v>
      </c>
      <c r="M96" s="275"/>
      <c r="N96" s="277"/>
      <c r="O96" s="48">
        <v>86</v>
      </c>
      <c r="P96" s="9"/>
      <c r="Q96" s="9"/>
      <c r="R96" s="9"/>
      <c r="S96" s="9"/>
      <c r="T96" s="9"/>
      <c r="U96" s="9"/>
      <c r="V96" s="9"/>
      <c r="W96" s="9"/>
      <c r="X96" s="9"/>
      <c r="Y96" s="9"/>
      <c r="Z96" s="9"/>
    </row>
    <row r="97" spans="1:26" s="5" customFormat="1" ht="99.95" hidden="1" customHeight="1" x14ac:dyDescent="0.25">
      <c r="A97" s="48">
        <v>80</v>
      </c>
      <c r="B97" s="170" t="s">
        <v>18</v>
      </c>
      <c r="C97" s="53"/>
      <c r="D97" s="53"/>
      <c r="E97" s="53"/>
      <c r="F97" s="53"/>
      <c r="G97" s="188"/>
      <c r="H97" s="188"/>
      <c r="I97" s="187"/>
      <c r="J97" s="187"/>
      <c r="K97" s="187"/>
      <c r="L97" s="206" t="s">
        <v>178</v>
      </c>
      <c r="M97" s="275"/>
      <c r="N97" s="277"/>
      <c r="O97" s="48">
        <v>87</v>
      </c>
      <c r="P97" s="9"/>
      <c r="Q97" s="9"/>
      <c r="R97" s="9"/>
      <c r="S97" s="9"/>
      <c r="T97" s="9"/>
      <c r="U97" s="9"/>
      <c r="V97" s="9"/>
      <c r="W97" s="9"/>
      <c r="X97" s="9"/>
      <c r="Y97" s="9"/>
      <c r="Z97" s="9"/>
    </row>
    <row r="98" spans="1:26" s="5" customFormat="1" ht="99.95" hidden="1" customHeight="1" x14ac:dyDescent="0.25">
      <c r="A98" s="48">
        <v>81</v>
      </c>
      <c r="B98" s="170" t="s">
        <v>19</v>
      </c>
      <c r="C98" s="53"/>
      <c r="D98" s="53"/>
      <c r="E98" s="53"/>
      <c r="F98" s="53"/>
      <c r="G98" s="188"/>
      <c r="H98" s="188"/>
      <c r="I98" s="187"/>
      <c r="J98" s="187"/>
      <c r="K98" s="187"/>
      <c r="L98" s="53"/>
      <c r="M98" s="276"/>
      <c r="N98" s="277"/>
      <c r="O98" s="48">
        <v>88</v>
      </c>
      <c r="P98" s="9"/>
      <c r="Q98" s="9"/>
      <c r="R98" s="9"/>
      <c r="S98" s="9"/>
      <c r="T98" s="9"/>
      <c r="U98" s="9"/>
      <c r="V98" s="9"/>
      <c r="W98" s="9"/>
      <c r="X98" s="9"/>
      <c r="Y98" s="9"/>
      <c r="Z98" s="9"/>
    </row>
    <row r="99" spans="1:26" s="5" customFormat="1" ht="99.95" hidden="1" customHeight="1" x14ac:dyDescent="0.25">
      <c r="A99" s="48">
        <v>82</v>
      </c>
      <c r="B99" s="170" t="s">
        <v>118</v>
      </c>
      <c r="C99" s="53"/>
      <c r="D99" s="53"/>
      <c r="E99" s="53"/>
      <c r="F99" s="53"/>
      <c r="G99" s="188"/>
      <c r="H99" s="188"/>
      <c r="I99" s="187"/>
      <c r="J99" s="187"/>
      <c r="K99" s="187"/>
      <c r="L99" s="55" t="s">
        <v>145</v>
      </c>
      <c r="M99" s="274" t="s">
        <v>9</v>
      </c>
      <c r="N99" s="277"/>
      <c r="O99" s="48">
        <v>89</v>
      </c>
      <c r="P99" s="9"/>
      <c r="Q99" s="9"/>
      <c r="R99" s="9"/>
      <c r="S99" s="9"/>
      <c r="T99" s="9"/>
      <c r="U99" s="9"/>
      <c r="V99" s="9"/>
      <c r="W99" s="9"/>
      <c r="X99" s="9"/>
      <c r="Y99" s="9"/>
      <c r="Z99" s="9"/>
    </row>
    <row r="100" spans="1:26" s="5" customFormat="1" ht="99.95" hidden="1" customHeight="1" x14ac:dyDescent="0.25">
      <c r="A100" s="48">
        <v>83</v>
      </c>
      <c r="B100" s="170" t="s">
        <v>119</v>
      </c>
      <c r="C100" s="53"/>
      <c r="D100" s="53"/>
      <c r="E100" s="53"/>
      <c r="F100" s="53"/>
      <c r="G100" s="188"/>
      <c r="H100" s="188"/>
      <c r="I100" s="187"/>
      <c r="J100" s="187"/>
      <c r="K100" s="187"/>
      <c r="L100" s="242" t="s">
        <v>200</v>
      </c>
      <c r="M100" s="275"/>
      <c r="N100" s="277"/>
      <c r="O100" s="48">
        <v>90</v>
      </c>
      <c r="P100" s="9"/>
      <c r="Q100" s="9"/>
      <c r="R100" s="9"/>
      <c r="S100" s="9"/>
      <c r="T100" s="9"/>
      <c r="U100" s="9"/>
      <c r="V100" s="9"/>
      <c r="W100" s="9"/>
      <c r="X100" s="9"/>
      <c r="Y100" s="9"/>
      <c r="Z100" s="9"/>
    </row>
    <row r="101" spans="1:26" s="5" customFormat="1" ht="99.95" hidden="1" customHeight="1" x14ac:dyDescent="0.25">
      <c r="A101" s="48">
        <v>84</v>
      </c>
      <c r="B101" s="171" t="s">
        <v>20</v>
      </c>
      <c r="C101" s="53"/>
      <c r="D101" s="59"/>
      <c r="E101" s="59"/>
      <c r="F101" s="59"/>
      <c r="G101" s="188"/>
      <c r="H101" s="188"/>
      <c r="I101" s="187"/>
      <c r="J101" s="187"/>
      <c r="K101" s="187"/>
      <c r="L101" s="242" t="s">
        <v>201</v>
      </c>
      <c r="M101" s="275"/>
      <c r="N101" s="277"/>
      <c r="O101" s="48">
        <v>91</v>
      </c>
      <c r="P101" s="9"/>
      <c r="Q101" s="9"/>
      <c r="R101" s="9"/>
      <c r="S101" s="9"/>
      <c r="T101" s="9"/>
      <c r="U101" s="9"/>
      <c r="V101" s="9"/>
      <c r="W101" s="9"/>
      <c r="X101" s="9"/>
      <c r="Y101" s="9"/>
      <c r="Z101" s="9"/>
    </row>
    <row r="102" spans="1:26" s="5" customFormat="1" ht="99.95" hidden="1" customHeight="1" x14ac:dyDescent="0.25">
      <c r="A102" s="48">
        <v>85</v>
      </c>
      <c r="B102" s="171" t="s">
        <v>81</v>
      </c>
      <c r="C102" s="53"/>
      <c r="D102" s="59"/>
      <c r="E102" s="59"/>
      <c r="F102" s="59"/>
      <c r="G102" s="188"/>
      <c r="H102" s="188"/>
      <c r="I102" s="187"/>
      <c r="J102" s="187"/>
      <c r="K102" s="187"/>
      <c r="L102" s="55" t="s">
        <v>205</v>
      </c>
      <c r="M102" s="275"/>
      <c r="N102" s="277"/>
      <c r="O102" s="48">
        <v>92</v>
      </c>
      <c r="P102" s="9"/>
      <c r="Q102" s="9"/>
      <c r="R102" s="9"/>
      <c r="S102" s="9"/>
      <c r="T102" s="9"/>
      <c r="U102" s="9"/>
      <c r="V102" s="9"/>
      <c r="W102" s="9"/>
      <c r="X102" s="9"/>
      <c r="Y102" s="9"/>
      <c r="Z102" s="9"/>
    </row>
    <row r="103" spans="1:26" s="5" customFormat="1" ht="99.95" hidden="1" customHeight="1" x14ac:dyDescent="0.25">
      <c r="A103" s="48">
        <v>86</v>
      </c>
      <c r="B103" s="170" t="s">
        <v>120</v>
      </c>
      <c r="C103" s="53"/>
      <c r="D103" s="53"/>
      <c r="E103" s="53"/>
      <c r="F103" s="53"/>
      <c r="G103" s="188"/>
      <c r="H103" s="188"/>
      <c r="I103" s="187"/>
      <c r="J103" s="187"/>
      <c r="K103" s="187"/>
      <c r="L103" s="55" t="s">
        <v>148</v>
      </c>
      <c r="M103" s="275"/>
      <c r="N103" s="277"/>
      <c r="O103" s="48">
        <v>93</v>
      </c>
      <c r="P103" s="9"/>
      <c r="Q103" s="9"/>
      <c r="R103" s="9"/>
      <c r="S103" s="9"/>
      <c r="T103" s="9"/>
      <c r="U103" s="9"/>
      <c r="V103" s="9"/>
      <c r="W103" s="9"/>
      <c r="X103" s="9"/>
      <c r="Y103" s="9"/>
      <c r="Z103" s="9"/>
    </row>
    <row r="104" spans="1:26" s="5" customFormat="1" ht="99.95" hidden="1" customHeight="1" x14ac:dyDescent="0.25">
      <c r="A104" s="48">
        <v>87</v>
      </c>
      <c r="B104" s="170" t="s">
        <v>191</v>
      </c>
      <c r="C104" s="53"/>
      <c r="D104" s="53"/>
      <c r="E104" s="52"/>
      <c r="F104" s="53"/>
      <c r="G104" s="188"/>
      <c r="H104" s="188"/>
      <c r="I104" s="187"/>
      <c r="J104" s="187"/>
      <c r="K104" s="187"/>
      <c r="L104" s="242" t="s">
        <v>202</v>
      </c>
      <c r="M104" s="275"/>
      <c r="N104" s="277"/>
      <c r="O104" s="48">
        <v>94</v>
      </c>
      <c r="P104" s="9"/>
      <c r="Q104" s="9"/>
      <c r="R104" s="9"/>
      <c r="S104" s="9"/>
      <c r="T104" s="9"/>
      <c r="U104" s="9"/>
      <c r="V104" s="9"/>
      <c r="W104" s="9"/>
      <c r="X104" s="9"/>
      <c r="Y104" s="9"/>
      <c r="Z104" s="9"/>
    </row>
    <row r="105" spans="1:26" s="5" customFormat="1" ht="99.95" hidden="1" customHeight="1" x14ac:dyDescent="0.25">
      <c r="A105" s="48">
        <v>88</v>
      </c>
      <c r="B105" s="170" t="s">
        <v>192</v>
      </c>
      <c r="C105" s="53"/>
      <c r="D105" s="53"/>
      <c r="E105" s="53"/>
      <c r="F105" s="53"/>
      <c r="G105" s="188"/>
      <c r="H105" s="188"/>
      <c r="I105" s="187"/>
      <c r="J105" s="187"/>
      <c r="K105" s="187"/>
      <c r="L105" s="53" t="s">
        <v>203</v>
      </c>
      <c r="M105" s="275"/>
      <c r="N105" s="277"/>
      <c r="O105" s="48">
        <v>95</v>
      </c>
      <c r="P105" s="9"/>
      <c r="Q105" s="9"/>
      <c r="R105" s="9"/>
      <c r="S105" s="9"/>
      <c r="T105" s="9"/>
      <c r="U105" s="9"/>
      <c r="V105" s="9"/>
      <c r="W105" s="9"/>
      <c r="X105" s="9"/>
      <c r="Y105" s="9"/>
      <c r="Z105" s="9"/>
    </row>
    <row r="106" spans="1:26" s="5" customFormat="1" ht="99.95" hidden="1" customHeight="1" x14ac:dyDescent="0.25">
      <c r="A106" s="48">
        <v>89</v>
      </c>
      <c r="B106" s="170" t="s">
        <v>193</v>
      </c>
      <c r="C106" s="53"/>
      <c r="D106" s="53"/>
      <c r="E106" s="53"/>
      <c r="F106" s="53"/>
      <c r="G106" s="188"/>
      <c r="H106" s="188"/>
      <c r="I106" s="187"/>
      <c r="J106" s="187"/>
      <c r="K106" s="187"/>
      <c r="L106" s="242" t="s">
        <v>204</v>
      </c>
      <c r="M106" s="276"/>
      <c r="N106" s="277"/>
      <c r="O106" s="48">
        <v>96</v>
      </c>
      <c r="P106" s="9"/>
      <c r="Q106" s="9"/>
      <c r="R106" s="9"/>
      <c r="S106" s="9"/>
      <c r="T106" s="9"/>
      <c r="U106" s="9"/>
      <c r="V106" s="9"/>
      <c r="W106" s="9"/>
      <c r="X106" s="9"/>
      <c r="Y106" s="9"/>
      <c r="Z106" s="9"/>
    </row>
    <row r="107" spans="1:26" s="5" customFormat="1" ht="99.95" hidden="1" customHeight="1" x14ac:dyDescent="0.25">
      <c r="A107" s="48">
        <v>90</v>
      </c>
      <c r="B107" s="170" t="s">
        <v>194</v>
      </c>
      <c r="C107" s="53"/>
      <c r="D107" s="53"/>
      <c r="E107" s="53"/>
      <c r="F107" s="53"/>
      <c r="G107" s="188"/>
      <c r="H107" s="188"/>
      <c r="I107" s="187"/>
      <c r="J107" s="187"/>
      <c r="K107" s="187"/>
      <c r="L107" s="53"/>
      <c r="M107" s="274" t="s">
        <v>10</v>
      </c>
      <c r="N107" s="277"/>
      <c r="O107" s="48">
        <v>97</v>
      </c>
      <c r="P107" s="9"/>
      <c r="Q107" s="9"/>
      <c r="R107" s="9"/>
      <c r="S107" s="9"/>
      <c r="T107" s="9"/>
      <c r="U107" s="9"/>
      <c r="V107" s="9"/>
      <c r="W107" s="9"/>
      <c r="X107" s="9"/>
      <c r="Y107" s="9"/>
      <c r="Z107" s="9"/>
    </row>
    <row r="108" spans="1:26" s="5" customFormat="1" ht="99.95" hidden="1" customHeight="1" x14ac:dyDescent="0.25">
      <c r="A108" s="48">
        <v>91</v>
      </c>
      <c r="B108" s="170" t="s">
        <v>195</v>
      </c>
      <c r="C108" s="53"/>
      <c r="D108" s="53"/>
      <c r="E108" s="53"/>
      <c r="F108" s="53"/>
      <c r="G108" s="188"/>
      <c r="H108" s="188"/>
      <c r="I108" s="187"/>
      <c r="J108" s="187"/>
      <c r="K108" s="187"/>
      <c r="L108" s="53"/>
      <c r="M108" s="275"/>
      <c r="N108" s="277"/>
      <c r="O108" s="48">
        <v>98</v>
      </c>
      <c r="P108" s="9"/>
      <c r="Q108" s="9"/>
      <c r="R108" s="9"/>
      <c r="S108" s="9"/>
      <c r="T108" s="9"/>
      <c r="U108" s="9"/>
      <c r="V108" s="9"/>
      <c r="W108" s="9"/>
      <c r="X108" s="9"/>
      <c r="Y108" s="9"/>
      <c r="Z108" s="9"/>
    </row>
    <row r="109" spans="1:26" s="5" customFormat="1" ht="99.95" hidden="1" customHeight="1" x14ac:dyDescent="0.25">
      <c r="A109" s="48">
        <v>92</v>
      </c>
      <c r="B109" s="170" t="s">
        <v>196</v>
      </c>
      <c r="C109" s="53"/>
      <c r="D109" s="53"/>
      <c r="E109" s="53"/>
      <c r="F109" s="53"/>
      <c r="G109" s="188"/>
      <c r="H109" s="188"/>
      <c r="I109" s="187"/>
      <c r="J109" s="187"/>
      <c r="K109" s="187"/>
      <c r="L109" s="53"/>
      <c r="M109" s="276"/>
      <c r="N109" s="277"/>
      <c r="O109" s="48">
        <v>99</v>
      </c>
      <c r="P109" s="9"/>
      <c r="Q109" s="9"/>
      <c r="R109" s="9"/>
      <c r="S109" s="9"/>
      <c r="T109" s="9"/>
      <c r="U109" s="9"/>
      <c r="V109" s="9"/>
      <c r="W109" s="9"/>
      <c r="X109" s="9"/>
      <c r="Y109" s="9"/>
      <c r="Z109" s="9"/>
    </row>
    <row r="110" spans="1:26" s="5" customFormat="1" ht="99.95" hidden="1" customHeight="1" x14ac:dyDescent="0.25">
      <c r="A110" s="48">
        <v>93</v>
      </c>
      <c r="B110" s="166" t="s">
        <v>83</v>
      </c>
      <c r="C110" s="53"/>
      <c r="D110" s="53"/>
      <c r="E110" s="53"/>
      <c r="F110" s="53"/>
      <c r="G110" s="188"/>
      <c r="H110" s="188"/>
      <c r="I110" s="187"/>
      <c r="J110" s="187"/>
      <c r="K110" s="187"/>
      <c r="L110" s="53" t="s">
        <v>130</v>
      </c>
      <c r="M110" s="265" t="s">
        <v>3</v>
      </c>
      <c r="N110" s="268" t="s">
        <v>68</v>
      </c>
      <c r="O110" s="48">
        <v>14</v>
      </c>
      <c r="P110" s="9"/>
      <c r="Q110" s="9"/>
      <c r="R110" s="9"/>
      <c r="S110" s="9"/>
      <c r="T110" s="9"/>
      <c r="U110" s="9"/>
      <c r="V110" s="9"/>
      <c r="W110" s="9"/>
      <c r="X110" s="9"/>
      <c r="Y110" s="9"/>
      <c r="Z110" s="9"/>
    </row>
    <row r="111" spans="1:26" s="5" customFormat="1" ht="99.95" hidden="1" customHeight="1" x14ac:dyDescent="0.25">
      <c r="A111" s="48">
        <v>94</v>
      </c>
      <c r="B111" s="166" t="s">
        <v>84</v>
      </c>
      <c r="C111" s="53"/>
      <c r="D111" s="53"/>
      <c r="E111" s="53"/>
      <c r="F111" s="53"/>
      <c r="G111" s="188"/>
      <c r="H111" s="188"/>
      <c r="I111" s="187"/>
      <c r="J111" s="187"/>
      <c r="K111" s="187"/>
      <c r="L111" s="53" t="s">
        <v>131</v>
      </c>
      <c r="M111" s="266"/>
      <c r="N111" s="269"/>
      <c r="O111" s="48">
        <v>15</v>
      </c>
      <c r="P111" s="9"/>
      <c r="Q111" s="9"/>
      <c r="R111" s="9"/>
      <c r="S111" s="9"/>
      <c r="T111" s="9"/>
      <c r="U111" s="9"/>
      <c r="V111" s="9"/>
      <c r="W111" s="9"/>
      <c r="X111" s="9"/>
      <c r="Y111" s="9"/>
      <c r="Z111" s="9"/>
    </row>
    <row r="112" spans="1:26" s="5" customFormat="1" ht="99.95" hidden="1" customHeight="1" x14ac:dyDescent="0.25">
      <c r="A112" s="48">
        <v>95</v>
      </c>
      <c r="B112" s="166" t="s">
        <v>85</v>
      </c>
      <c r="C112" s="53"/>
      <c r="D112" s="53"/>
      <c r="E112" s="53"/>
      <c r="F112" s="53"/>
      <c r="G112" s="188"/>
      <c r="H112" s="188"/>
      <c r="I112" s="187"/>
      <c r="J112" s="187"/>
      <c r="K112" s="187"/>
      <c r="L112" s="53" t="s">
        <v>132</v>
      </c>
      <c r="M112" s="266"/>
      <c r="N112" s="269"/>
      <c r="O112" s="48">
        <v>16</v>
      </c>
      <c r="P112" s="9"/>
      <c r="Q112" s="9"/>
      <c r="R112" s="9"/>
      <c r="S112" s="9"/>
      <c r="T112" s="9"/>
      <c r="U112" s="9"/>
      <c r="V112" s="9"/>
      <c r="W112" s="9"/>
      <c r="X112" s="9"/>
      <c r="Y112" s="9"/>
      <c r="Z112" s="9"/>
    </row>
    <row r="113" spans="1:65" s="5" customFormat="1" ht="99.95" hidden="1" customHeight="1" x14ac:dyDescent="0.25">
      <c r="A113" s="48">
        <v>96</v>
      </c>
      <c r="B113" s="166" t="s">
        <v>86</v>
      </c>
      <c r="C113" s="53"/>
      <c r="D113" s="53"/>
      <c r="E113" s="53"/>
      <c r="F113" s="53"/>
      <c r="G113" s="188"/>
      <c r="H113" s="188"/>
      <c r="I113" s="187"/>
      <c r="J113" s="187"/>
      <c r="K113" s="187"/>
      <c r="L113" s="53" t="s">
        <v>133</v>
      </c>
      <c r="M113" s="267"/>
      <c r="N113" s="269"/>
      <c r="O113" s="48">
        <v>17</v>
      </c>
      <c r="P113" s="9"/>
      <c r="Q113" s="9"/>
      <c r="R113" s="9"/>
      <c r="S113" s="9"/>
      <c r="T113" s="9"/>
      <c r="U113" s="9"/>
      <c r="V113" s="9"/>
      <c r="W113" s="9"/>
      <c r="X113" s="9"/>
      <c r="Y113" s="9"/>
      <c r="Z113" s="9"/>
    </row>
    <row r="114" spans="1:65" s="5" customFormat="1" ht="99.95" hidden="1" customHeight="1" x14ac:dyDescent="0.25">
      <c r="A114" s="48">
        <v>97</v>
      </c>
      <c r="B114" s="166" t="s">
        <v>82</v>
      </c>
      <c r="C114" s="53"/>
      <c r="D114" s="53"/>
      <c r="E114" s="53"/>
      <c r="F114" s="53"/>
      <c r="G114" s="188"/>
      <c r="H114" s="188"/>
      <c r="I114" s="187"/>
      <c r="J114" s="187"/>
      <c r="K114" s="187"/>
      <c r="L114" s="54"/>
      <c r="M114" s="265" t="s">
        <v>15</v>
      </c>
      <c r="N114" s="269"/>
      <c r="O114" s="48">
        <v>11</v>
      </c>
      <c r="P114" s="9"/>
      <c r="Q114" s="9"/>
      <c r="R114" s="9"/>
      <c r="S114" s="9"/>
      <c r="T114" s="9"/>
      <c r="U114" s="9"/>
      <c r="V114" s="9"/>
      <c r="W114" s="9"/>
      <c r="X114" s="9"/>
      <c r="Y114" s="9"/>
      <c r="Z114" s="9"/>
    </row>
    <row r="115" spans="1:65" s="5" customFormat="1" ht="99.95" hidden="1" customHeight="1" x14ac:dyDescent="0.25">
      <c r="A115" s="48">
        <v>98</v>
      </c>
      <c r="B115" s="166" t="s">
        <v>21</v>
      </c>
      <c r="C115" s="53"/>
      <c r="D115" s="53"/>
      <c r="E115" s="53"/>
      <c r="F115" s="53"/>
      <c r="G115" s="188"/>
      <c r="H115" s="188"/>
      <c r="I115" s="187"/>
      <c r="J115" s="187"/>
      <c r="K115" s="187"/>
      <c r="L115" s="53" t="s">
        <v>180</v>
      </c>
      <c r="M115" s="266"/>
      <c r="N115" s="269"/>
      <c r="O115" s="48">
        <v>12</v>
      </c>
      <c r="P115" s="9"/>
      <c r="Q115" s="9"/>
      <c r="R115" s="9"/>
      <c r="S115" s="9"/>
      <c r="T115" s="9"/>
      <c r="U115" s="9"/>
      <c r="V115" s="9"/>
      <c r="W115" s="9"/>
      <c r="X115" s="9"/>
      <c r="Y115" s="9"/>
      <c r="Z115" s="9"/>
    </row>
    <row r="116" spans="1:65" s="5" customFormat="1" ht="99.95" hidden="1" customHeight="1" x14ac:dyDescent="0.25">
      <c r="A116" s="48">
        <v>99</v>
      </c>
      <c r="B116" s="166" t="s">
        <v>22</v>
      </c>
      <c r="C116" s="53"/>
      <c r="D116" s="53"/>
      <c r="E116" s="53"/>
      <c r="F116" s="53"/>
      <c r="G116" s="188"/>
      <c r="H116" s="188"/>
      <c r="I116" s="187"/>
      <c r="J116" s="187"/>
      <c r="K116" s="187"/>
      <c r="L116" s="53"/>
      <c r="M116" s="267"/>
      <c r="N116" s="269"/>
      <c r="O116" s="48">
        <v>13</v>
      </c>
      <c r="P116" s="9"/>
      <c r="Q116" s="9"/>
      <c r="R116" s="9"/>
      <c r="S116" s="9"/>
      <c r="T116" s="9"/>
      <c r="U116" s="9"/>
      <c r="V116" s="9"/>
      <c r="W116" s="9"/>
      <c r="X116" s="9"/>
      <c r="Y116" s="9"/>
      <c r="Z116" s="9"/>
    </row>
    <row r="117" spans="1:65" s="5" customFormat="1" ht="99.95" hidden="1" customHeight="1" x14ac:dyDescent="0.25">
      <c r="A117" s="48">
        <v>100</v>
      </c>
      <c r="B117" s="166" t="s">
        <v>121</v>
      </c>
      <c r="C117" s="53"/>
      <c r="D117" s="53"/>
      <c r="E117" s="53"/>
      <c r="F117" s="53"/>
      <c r="G117" s="188"/>
      <c r="H117" s="188"/>
      <c r="I117" s="187"/>
      <c r="J117" s="187"/>
      <c r="K117" s="187"/>
      <c r="L117" s="53" t="s">
        <v>146</v>
      </c>
      <c r="M117" s="265" t="s">
        <v>11</v>
      </c>
      <c r="N117" s="269"/>
      <c r="O117" s="48">
        <v>100</v>
      </c>
      <c r="P117" s="9"/>
      <c r="Q117" s="9"/>
      <c r="R117" s="9"/>
      <c r="S117" s="9"/>
      <c r="T117" s="9"/>
      <c r="U117" s="9"/>
      <c r="V117" s="9"/>
      <c r="W117" s="9"/>
      <c r="X117" s="9"/>
      <c r="Y117" s="9"/>
      <c r="Z117" s="9"/>
    </row>
    <row r="118" spans="1:65" s="5" customFormat="1" ht="99.95" hidden="1" customHeight="1" x14ac:dyDescent="0.25">
      <c r="A118" s="48">
        <v>101</v>
      </c>
      <c r="B118" s="166" t="s">
        <v>122</v>
      </c>
      <c r="C118" s="53"/>
      <c r="D118" s="53"/>
      <c r="E118" s="53"/>
      <c r="F118" s="53"/>
      <c r="G118" s="188"/>
      <c r="H118" s="188"/>
      <c r="I118" s="187"/>
      <c r="J118" s="187"/>
      <c r="K118" s="187"/>
      <c r="L118" s="53"/>
      <c r="M118" s="266"/>
      <c r="N118" s="269"/>
      <c r="O118" s="48">
        <v>101</v>
      </c>
      <c r="P118" s="9"/>
      <c r="Q118" s="9"/>
      <c r="R118" s="9"/>
      <c r="S118" s="9"/>
      <c r="T118" s="9"/>
      <c r="U118" s="9"/>
      <c r="V118" s="9"/>
      <c r="W118" s="9"/>
      <c r="X118" s="9"/>
      <c r="Y118" s="9"/>
      <c r="Z118" s="9"/>
    </row>
    <row r="119" spans="1:65" s="5" customFormat="1" ht="99.95" hidden="1" customHeight="1" x14ac:dyDescent="0.25">
      <c r="A119" s="48">
        <v>102</v>
      </c>
      <c r="B119" s="166" t="s">
        <v>123</v>
      </c>
      <c r="C119" s="53"/>
      <c r="D119" s="53"/>
      <c r="E119" s="53"/>
      <c r="F119" s="53"/>
      <c r="G119" s="188"/>
      <c r="H119" s="188"/>
      <c r="I119" s="187"/>
      <c r="J119" s="187"/>
      <c r="K119" s="187"/>
      <c r="L119" s="53" t="s">
        <v>147</v>
      </c>
      <c r="M119" s="266"/>
      <c r="N119" s="269"/>
      <c r="O119" s="48">
        <v>102</v>
      </c>
      <c r="P119" s="9"/>
      <c r="Q119" s="9"/>
      <c r="R119" s="9"/>
      <c r="S119" s="9"/>
      <c r="T119" s="9"/>
      <c r="U119" s="9"/>
      <c r="V119" s="9"/>
      <c r="W119" s="9"/>
      <c r="X119" s="9"/>
      <c r="Y119" s="9"/>
      <c r="Z119" s="9"/>
    </row>
    <row r="120" spans="1:65" s="5" customFormat="1" ht="99.95" hidden="1" customHeight="1" x14ac:dyDescent="0.25">
      <c r="A120" s="48">
        <v>103</v>
      </c>
      <c r="B120" s="166" t="s">
        <v>124</v>
      </c>
      <c r="C120" s="53"/>
      <c r="D120" s="53"/>
      <c r="E120" s="53"/>
      <c r="F120" s="53"/>
      <c r="G120" s="188"/>
      <c r="H120" s="188"/>
      <c r="I120" s="187"/>
      <c r="J120" s="187"/>
      <c r="K120" s="187"/>
      <c r="L120" s="53" t="s">
        <v>149</v>
      </c>
      <c r="M120" s="266"/>
      <c r="N120" s="269"/>
      <c r="O120" s="48">
        <v>103</v>
      </c>
      <c r="P120" s="9"/>
      <c r="Q120" s="9"/>
      <c r="R120" s="9"/>
      <c r="S120" s="9"/>
      <c r="T120" s="9"/>
      <c r="U120" s="9"/>
      <c r="V120" s="9"/>
      <c r="W120" s="9"/>
      <c r="X120" s="9"/>
      <c r="Y120" s="9"/>
      <c r="Z120" s="9"/>
    </row>
    <row r="121" spans="1:65" s="5" customFormat="1" ht="99.95" hidden="1" customHeight="1" x14ac:dyDescent="0.25">
      <c r="A121" s="48">
        <v>104</v>
      </c>
      <c r="B121" s="166" t="s">
        <v>125</v>
      </c>
      <c r="C121" s="53"/>
      <c r="D121" s="53"/>
      <c r="E121" s="53"/>
      <c r="F121" s="53"/>
      <c r="G121" s="188"/>
      <c r="H121" s="188"/>
      <c r="I121" s="187"/>
      <c r="J121" s="187"/>
      <c r="K121" s="187"/>
      <c r="L121" s="53"/>
      <c r="M121" s="266"/>
      <c r="N121" s="269"/>
      <c r="O121" s="48">
        <v>104</v>
      </c>
      <c r="P121" s="9"/>
      <c r="Q121" s="9"/>
      <c r="R121" s="9"/>
      <c r="S121" s="9"/>
      <c r="T121" s="9"/>
      <c r="U121" s="9"/>
      <c r="V121" s="9"/>
      <c r="W121" s="9"/>
      <c r="X121" s="9"/>
      <c r="Y121" s="9"/>
      <c r="Z121" s="9"/>
    </row>
    <row r="122" spans="1:65" s="5" customFormat="1" ht="99.95" hidden="1" customHeight="1" x14ac:dyDescent="0.25">
      <c r="A122" s="48">
        <v>105</v>
      </c>
      <c r="B122" s="166" t="s">
        <v>126</v>
      </c>
      <c r="C122" s="53"/>
      <c r="D122" s="53"/>
      <c r="E122" s="53"/>
      <c r="F122" s="53"/>
      <c r="G122" s="188"/>
      <c r="H122" s="188"/>
      <c r="I122" s="187"/>
      <c r="J122" s="187"/>
      <c r="K122" s="187"/>
      <c r="L122" s="53"/>
      <c r="M122" s="266"/>
      <c r="N122" s="269"/>
      <c r="O122" s="48">
        <v>105</v>
      </c>
      <c r="P122" s="9"/>
      <c r="Q122" s="9"/>
      <c r="R122" s="9"/>
      <c r="S122" s="9"/>
      <c r="T122" s="9"/>
      <c r="U122" s="9"/>
      <c r="V122" s="9"/>
      <c r="W122" s="9"/>
      <c r="X122" s="9"/>
      <c r="Y122" s="9"/>
      <c r="Z122" s="9"/>
    </row>
    <row r="123" spans="1:65" s="5" customFormat="1" ht="99.95" hidden="1" customHeight="1" x14ac:dyDescent="0.25">
      <c r="A123" s="48">
        <v>106</v>
      </c>
      <c r="B123" s="166" t="s">
        <v>127</v>
      </c>
      <c r="C123" s="53"/>
      <c r="D123" s="53"/>
      <c r="E123" s="53"/>
      <c r="F123" s="53"/>
      <c r="G123" s="188"/>
      <c r="H123" s="188"/>
      <c r="I123" s="187"/>
      <c r="J123" s="187"/>
      <c r="K123" s="187"/>
      <c r="L123" s="53"/>
      <c r="M123" s="266"/>
      <c r="N123" s="269"/>
      <c r="O123" s="48">
        <v>106</v>
      </c>
      <c r="P123" s="9"/>
      <c r="Q123" s="9"/>
      <c r="R123" s="9"/>
      <c r="S123" s="9"/>
      <c r="T123" s="9"/>
      <c r="U123" s="9"/>
      <c r="V123" s="9"/>
      <c r="W123" s="9"/>
      <c r="X123" s="9"/>
      <c r="Y123" s="9"/>
      <c r="Z123" s="9"/>
    </row>
    <row r="124" spans="1:65" s="5" customFormat="1" ht="99.95" hidden="1" customHeight="1" x14ac:dyDescent="0.25">
      <c r="A124" s="48">
        <v>107</v>
      </c>
      <c r="B124" s="166" t="s">
        <v>128</v>
      </c>
      <c r="C124" s="53"/>
      <c r="D124" s="53"/>
      <c r="E124" s="53"/>
      <c r="F124" s="53"/>
      <c r="G124" s="188"/>
      <c r="H124" s="188"/>
      <c r="I124" s="187"/>
      <c r="J124" s="187"/>
      <c r="K124" s="187"/>
      <c r="L124" s="53" t="s">
        <v>150</v>
      </c>
      <c r="M124" s="266"/>
      <c r="N124" s="269"/>
      <c r="O124" s="48">
        <v>107</v>
      </c>
      <c r="P124" s="9"/>
      <c r="Q124" s="9"/>
      <c r="R124" s="9"/>
      <c r="S124" s="9"/>
      <c r="T124" s="9"/>
      <c r="U124" s="9"/>
      <c r="V124" s="9"/>
      <c r="W124" s="9"/>
      <c r="X124" s="9"/>
      <c r="Y124" s="9"/>
      <c r="Z124" s="9"/>
    </row>
    <row r="125" spans="1:65" s="5" customFormat="1" ht="99.95" hidden="1" customHeight="1" x14ac:dyDescent="0.25">
      <c r="A125" s="48">
        <v>108</v>
      </c>
      <c r="B125" s="235" t="s">
        <v>129</v>
      </c>
      <c r="C125" s="53"/>
      <c r="D125" s="53"/>
      <c r="E125" s="53"/>
      <c r="F125" s="53"/>
      <c r="G125" s="188"/>
      <c r="H125" s="188"/>
      <c r="I125" s="187"/>
      <c r="J125" s="187"/>
      <c r="K125" s="187"/>
      <c r="L125" s="53"/>
      <c r="M125" s="267"/>
      <c r="N125" s="270"/>
      <c r="O125" s="48">
        <v>108</v>
      </c>
      <c r="P125" s="9"/>
      <c r="Q125" s="9"/>
      <c r="R125" s="9"/>
      <c r="S125" s="9"/>
      <c r="T125" s="9"/>
      <c r="U125" s="9"/>
      <c r="V125" s="9"/>
      <c r="W125" s="9"/>
      <c r="X125" s="9"/>
      <c r="Y125" s="9"/>
      <c r="Z125" s="9"/>
    </row>
    <row r="126" spans="1:65" s="9" customFormat="1" x14ac:dyDescent="0.25">
      <c r="A126" s="40"/>
      <c r="B126" s="12"/>
      <c r="C126" s="1"/>
      <c r="D126" s="1"/>
      <c r="E126" s="1"/>
      <c r="F126" s="1"/>
      <c r="G126" s="1"/>
      <c r="H126" s="2"/>
      <c r="I126" s="1"/>
      <c r="J126" s="1"/>
      <c r="K126" s="2"/>
      <c r="L126" s="42"/>
      <c r="O126" s="11"/>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row>
    <row r="127" spans="1:65" s="9" customFormat="1" x14ac:dyDescent="0.25">
      <c r="A127" s="40"/>
      <c r="B127" s="12"/>
      <c r="C127" s="12"/>
      <c r="D127" s="12"/>
      <c r="E127" s="12"/>
      <c r="F127" s="12"/>
      <c r="G127" s="12"/>
      <c r="H127" s="2"/>
      <c r="K127" s="2"/>
      <c r="L127" s="42"/>
      <c r="O127" s="11"/>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row>
    <row r="128" spans="1:65" s="9" customFormat="1" x14ac:dyDescent="0.25">
      <c r="A128" s="40"/>
      <c r="B128" s="12"/>
      <c r="C128" s="1"/>
      <c r="D128" s="1"/>
      <c r="E128" s="1"/>
      <c r="F128" s="1"/>
      <c r="G128" s="1"/>
      <c r="H128" s="2"/>
      <c r="I128" s="1"/>
      <c r="J128" s="1"/>
      <c r="K128" s="2"/>
      <c r="L128" s="42"/>
      <c r="O128" s="11"/>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row>
    <row r="129" spans="1:65" s="9" customFormat="1" x14ac:dyDescent="0.25">
      <c r="A129" s="40"/>
      <c r="B129" s="12"/>
      <c r="C129" s="1"/>
      <c r="D129" s="1"/>
      <c r="E129" s="1"/>
      <c r="F129" s="1"/>
      <c r="G129" s="1"/>
      <c r="H129" s="2"/>
      <c r="I129" s="1"/>
      <c r="J129" s="1"/>
      <c r="K129" s="2"/>
      <c r="L129" s="42"/>
      <c r="O129" s="11"/>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row>
    <row r="130" spans="1:65" s="9" customFormat="1" x14ac:dyDescent="0.25">
      <c r="A130" s="40"/>
      <c r="B130" s="12"/>
      <c r="C130" s="1"/>
      <c r="D130" s="1"/>
      <c r="E130" s="1"/>
      <c r="F130" s="1"/>
      <c r="G130" s="1"/>
      <c r="H130" s="2"/>
      <c r="I130" s="1"/>
      <c r="J130" s="1"/>
      <c r="K130" s="2"/>
      <c r="L130" s="42"/>
      <c r="O130" s="11"/>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row>
    <row r="131" spans="1:65" s="9" customFormat="1" x14ac:dyDescent="0.25">
      <c r="A131" s="40"/>
      <c r="B131" s="12"/>
      <c r="C131" s="1"/>
      <c r="D131" s="1"/>
      <c r="E131" s="1"/>
      <c r="F131" s="1"/>
      <c r="G131" s="1"/>
      <c r="H131" s="2"/>
      <c r="I131" s="1"/>
      <c r="J131" s="1"/>
      <c r="K131" s="2"/>
      <c r="L131" s="42"/>
      <c r="O131" s="11"/>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row>
    <row r="132" spans="1:65" s="9" customFormat="1" x14ac:dyDescent="0.25">
      <c r="A132" s="40"/>
      <c r="B132" s="12"/>
      <c r="C132" s="1"/>
      <c r="D132" s="1"/>
      <c r="E132" s="1"/>
      <c r="F132" s="1"/>
      <c r="G132" s="1"/>
      <c r="H132" s="2"/>
      <c r="I132" s="1"/>
      <c r="J132" s="1"/>
      <c r="K132" s="2"/>
      <c r="L132" s="42"/>
      <c r="O132" s="11"/>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row>
    <row r="133" spans="1:65" s="9" customFormat="1" x14ac:dyDescent="0.25">
      <c r="A133" s="40"/>
      <c r="B133" s="12"/>
      <c r="C133" s="1"/>
      <c r="D133" s="1"/>
      <c r="E133" s="1"/>
      <c r="F133" s="1"/>
      <c r="G133" s="1"/>
      <c r="H133" s="2"/>
      <c r="I133" s="1"/>
      <c r="J133" s="1"/>
      <c r="K133" s="2"/>
      <c r="L133" s="42"/>
      <c r="O133" s="11"/>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row>
    <row r="134" spans="1:65" s="9" customFormat="1" x14ac:dyDescent="0.25">
      <c r="A134" s="40"/>
      <c r="B134" s="12"/>
      <c r="C134" s="1"/>
      <c r="D134" s="1"/>
      <c r="E134" s="1"/>
      <c r="F134" s="1"/>
      <c r="G134" s="1"/>
      <c r="H134" s="2"/>
      <c r="I134" s="1"/>
      <c r="J134" s="1"/>
      <c r="K134" s="2"/>
      <c r="L134" s="42"/>
      <c r="O134" s="11"/>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row>
    <row r="135" spans="1:65" s="9" customFormat="1" x14ac:dyDescent="0.25">
      <c r="A135" s="40"/>
      <c r="B135" s="12"/>
      <c r="C135" s="1"/>
      <c r="D135" s="1"/>
      <c r="E135" s="1"/>
      <c r="F135" s="1"/>
      <c r="G135" s="1"/>
      <c r="H135" s="2"/>
      <c r="I135" s="1"/>
      <c r="J135" s="1"/>
      <c r="K135" s="2"/>
      <c r="L135" s="42"/>
      <c r="O135" s="11"/>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row>
    <row r="136" spans="1:65" s="9" customFormat="1" x14ac:dyDescent="0.25">
      <c r="A136" s="40"/>
      <c r="B136" s="12"/>
      <c r="C136" s="1"/>
      <c r="D136" s="1"/>
      <c r="E136" s="1"/>
      <c r="F136" s="1"/>
      <c r="G136" s="1"/>
      <c r="H136" s="2"/>
      <c r="I136" s="1"/>
      <c r="J136" s="1"/>
      <c r="K136" s="2"/>
      <c r="L136" s="42"/>
      <c r="O136" s="11"/>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row>
    <row r="137" spans="1:65" s="9" customFormat="1" x14ac:dyDescent="0.25">
      <c r="A137" s="40"/>
      <c r="B137" s="12"/>
      <c r="C137" s="1"/>
      <c r="D137" s="1"/>
      <c r="E137" s="1"/>
      <c r="F137" s="1"/>
      <c r="G137" s="1"/>
      <c r="H137" s="2"/>
      <c r="I137" s="1"/>
      <c r="J137" s="1"/>
      <c r="K137" s="2"/>
      <c r="L137" s="42"/>
      <c r="O137" s="11"/>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row>
    <row r="138" spans="1:65" s="9" customFormat="1" x14ac:dyDescent="0.25">
      <c r="A138" s="40"/>
      <c r="B138" s="12"/>
      <c r="C138" s="1"/>
      <c r="D138" s="1"/>
      <c r="E138" s="1"/>
      <c r="F138" s="1"/>
      <c r="G138" s="1"/>
      <c r="H138" s="2"/>
      <c r="I138" s="1"/>
      <c r="J138" s="1"/>
      <c r="K138" s="2"/>
      <c r="L138" s="42"/>
      <c r="O138" s="11"/>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row>
    <row r="139" spans="1:65" s="9" customFormat="1" x14ac:dyDescent="0.25">
      <c r="A139" s="40"/>
      <c r="B139" s="12"/>
      <c r="C139" s="1"/>
      <c r="D139" s="1"/>
      <c r="E139" s="1"/>
      <c r="F139" s="1"/>
      <c r="G139" s="1"/>
      <c r="H139" s="2"/>
      <c r="I139" s="1"/>
      <c r="J139" s="1"/>
      <c r="K139" s="2"/>
      <c r="L139" s="42"/>
      <c r="O139" s="11"/>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row>
    <row r="140" spans="1:65" s="9" customFormat="1" x14ac:dyDescent="0.25">
      <c r="A140" s="40"/>
      <c r="B140" s="12"/>
      <c r="C140" s="1"/>
      <c r="D140" s="1"/>
      <c r="E140" s="1"/>
      <c r="F140" s="1"/>
      <c r="G140" s="1"/>
      <c r="H140" s="2"/>
      <c r="I140" s="1"/>
      <c r="J140" s="1"/>
      <c r="K140" s="2"/>
      <c r="L140" s="42"/>
      <c r="O140" s="11"/>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row>
    <row r="141" spans="1:65" s="9" customFormat="1" x14ac:dyDescent="0.25">
      <c r="A141" s="40"/>
      <c r="B141" s="12"/>
      <c r="C141" s="1"/>
      <c r="D141" s="1"/>
      <c r="E141" s="1"/>
      <c r="F141" s="1"/>
      <c r="G141" s="1"/>
      <c r="H141" s="2"/>
      <c r="I141" s="1"/>
      <c r="J141" s="1"/>
      <c r="K141" s="2"/>
      <c r="L141" s="42"/>
      <c r="O141" s="11"/>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row>
    <row r="142" spans="1:65" s="9" customFormat="1" x14ac:dyDescent="0.25">
      <c r="A142" s="40"/>
      <c r="B142" s="12"/>
      <c r="C142" s="1"/>
      <c r="D142" s="1"/>
      <c r="E142" s="1"/>
      <c r="F142" s="1"/>
      <c r="G142" s="1"/>
      <c r="H142" s="2"/>
      <c r="I142" s="1"/>
      <c r="J142" s="1"/>
      <c r="K142" s="2"/>
      <c r="L142" s="42"/>
      <c r="O142" s="11"/>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row>
    <row r="143" spans="1:65" s="9" customFormat="1" x14ac:dyDescent="0.25">
      <c r="A143" s="40"/>
      <c r="B143" s="12"/>
      <c r="C143" s="1"/>
      <c r="D143" s="1"/>
      <c r="E143" s="1"/>
      <c r="F143" s="1"/>
      <c r="G143" s="1"/>
      <c r="H143" s="2"/>
      <c r="I143" s="1"/>
      <c r="J143" s="1"/>
      <c r="K143" s="2"/>
      <c r="L143" s="42"/>
      <c r="O143" s="11"/>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row>
    <row r="144" spans="1:65" s="9" customFormat="1" x14ac:dyDescent="0.25">
      <c r="A144" s="40"/>
      <c r="B144" s="12"/>
      <c r="C144" s="1"/>
      <c r="D144" s="1"/>
      <c r="E144" s="1"/>
      <c r="F144" s="1"/>
      <c r="G144" s="1"/>
      <c r="H144" s="2"/>
      <c r="I144" s="1"/>
      <c r="J144" s="1"/>
      <c r="K144" s="2"/>
      <c r="L144" s="42"/>
      <c r="O144" s="11"/>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row>
    <row r="145" spans="1:65" s="9" customFormat="1" x14ac:dyDescent="0.25">
      <c r="A145" s="40"/>
      <c r="B145" s="12"/>
      <c r="C145" s="1"/>
      <c r="D145" s="1"/>
      <c r="E145" s="1"/>
      <c r="F145" s="1"/>
      <c r="G145" s="1"/>
      <c r="H145" s="2"/>
      <c r="I145" s="1"/>
      <c r="J145" s="1"/>
      <c r="K145" s="2"/>
      <c r="L145" s="42"/>
      <c r="O145" s="11"/>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row>
    <row r="146" spans="1:65" s="9" customFormat="1" x14ac:dyDescent="0.25">
      <c r="A146" s="40"/>
      <c r="B146" s="12"/>
      <c r="C146" s="1"/>
      <c r="D146" s="1"/>
      <c r="E146" s="1"/>
      <c r="F146" s="1"/>
      <c r="G146" s="1"/>
      <c r="H146" s="2"/>
      <c r="I146" s="1"/>
      <c r="J146" s="1"/>
      <c r="K146" s="2"/>
      <c r="L146" s="42"/>
      <c r="O146" s="11"/>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row>
    <row r="147" spans="1:65" s="9" customFormat="1" x14ac:dyDescent="0.25">
      <c r="A147" s="40"/>
      <c r="B147" s="12"/>
      <c r="C147" s="1"/>
      <c r="D147" s="1"/>
      <c r="E147" s="1"/>
      <c r="F147" s="1"/>
      <c r="G147" s="1"/>
      <c r="H147" s="2"/>
      <c r="I147" s="1"/>
      <c r="J147" s="1"/>
      <c r="K147" s="2"/>
      <c r="L147" s="42"/>
      <c r="O147" s="11"/>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row>
    <row r="148" spans="1:65" s="9" customFormat="1" x14ac:dyDescent="0.25">
      <c r="A148" s="40"/>
      <c r="B148" s="12"/>
      <c r="C148" s="1"/>
      <c r="D148" s="1"/>
      <c r="E148" s="1"/>
      <c r="F148" s="1"/>
      <c r="G148" s="1"/>
      <c r="H148" s="2"/>
      <c r="I148" s="1"/>
      <c r="J148" s="1"/>
      <c r="K148" s="2"/>
      <c r="L148" s="42"/>
      <c r="O148" s="11"/>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row>
    <row r="149" spans="1:65" s="9" customFormat="1" x14ac:dyDescent="0.25">
      <c r="A149" s="40"/>
      <c r="B149" s="12"/>
      <c r="C149" s="1"/>
      <c r="D149" s="1"/>
      <c r="E149" s="1"/>
      <c r="F149" s="1"/>
      <c r="G149" s="1"/>
      <c r="H149" s="2"/>
      <c r="I149" s="1"/>
      <c r="J149" s="1"/>
      <c r="K149" s="2"/>
      <c r="L149" s="42"/>
      <c r="O149" s="11"/>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row>
    <row r="150" spans="1:65" s="9" customFormat="1" x14ac:dyDescent="0.25">
      <c r="A150" s="40"/>
      <c r="B150" s="12"/>
      <c r="C150" s="1"/>
      <c r="D150" s="1"/>
      <c r="E150" s="1"/>
      <c r="F150" s="1"/>
      <c r="G150" s="1"/>
      <c r="H150" s="2"/>
      <c r="I150" s="1"/>
      <c r="J150" s="1"/>
      <c r="K150" s="2"/>
      <c r="L150" s="42"/>
      <c r="O150" s="11"/>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row>
    <row r="151" spans="1:65" s="9" customFormat="1" x14ac:dyDescent="0.25">
      <c r="A151" s="40"/>
      <c r="B151" s="12"/>
      <c r="C151" s="1"/>
      <c r="D151" s="1"/>
      <c r="E151" s="1"/>
      <c r="F151" s="1"/>
      <c r="G151" s="1"/>
      <c r="H151" s="2"/>
      <c r="I151" s="1"/>
      <c r="J151" s="1"/>
      <c r="K151" s="2"/>
      <c r="L151" s="42"/>
      <c r="O151" s="11"/>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row>
    <row r="152" spans="1:65" s="9" customFormat="1" x14ac:dyDescent="0.25">
      <c r="A152" s="40"/>
      <c r="B152" s="12"/>
      <c r="C152" s="1"/>
      <c r="D152" s="1"/>
      <c r="E152" s="1"/>
      <c r="F152" s="1"/>
      <c r="G152" s="1"/>
      <c r="H152" s="2"/>
      <c r="I152" s="1"/>
      <c r="J152" s="1"/>
      <c r="K152" s="2"/>
      <c r="L152" s="42"/>
      <c r="O152" s="11"/>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row>
    <row r="153" spans="1:65" s="9" customFormat="1" x14ac:dyDescent="0.25">
      <c r="A153" s="40"/>
      <c r="B153" s="12"/>
      <c r="C153" s="1"/>
      <c r="D153" s="1"/>
      <c r="E153" s="1"/>
      <c r="F153" s="1"/>
      <c r="G153" s="1"/>
      <c r="H153" s="2"/>
      <c r="I153" s="1"/>
      <c r="J153" s="1"/>
      <c r="K153" s="2"/>
      <c r="L153" s="42"/>
      <c r="O153" s="11"/>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row>
    <row r="154" spans="1:65" s="9" customFormat="1" x14ac:dyDescent="0.25">
      <c r="A154" s="40"/>
      <c r="B154" s="12"/>
      <c r="C154" s="1"/>
      <c r="D154" s="1"/>
      <c r="E154" s="1"/>
      <c r="F154" s="1"/>
      <c r="G154" s="1"/>
      <c r="H154" s="2"/>
      <c r="I154" s="1"/>
      <c r="J154" s="1"/>
      <c r="K154" s="2"/>
      <c r="L154" s="42"/>
      <c r="O154" s="11"/>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row>
    <row r="155" spans="1:65" s="9" customFormat="1" x14ac:dyDescent="0.25">
      <c r="A155" s="40"/>
      <c r="B155" s="12"/>
      <c r="C155" s="1"/>
      <c r="D155" s="1"/>
      <c r="E155" s="1"/>
      <c r="F155" s="1"/>
      <c r="G155" s="1"/>
      <c r="H155" s="2"/>
      <c r="I155" s="1"/>
      <c r="J155" s="1"/>
      <c r="K155" s="2"/>
      <c r="L155" s="42"/>
      <c r="O155" s="11"/>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row>
    <row r="156" spans="1:65" s="9" customFormat="1" x14ac:dyDescent="0.25">
      <c r="A156" s="40"/>
      <c r="B156" s="12"/>
      <c r="C156" s="1"/>
      <c r="D156" s="1"/>
      <c r="E156" s="1"/>
      <c r="F156" s="1"/>
      <c r="G156" s="1"/>
      <c r="H156" s="2"/>
      <c r="I156" s="1"/>
      <c r="J156" s="1"/>
      <c r="K156" s="2"/>
      <c r="L156" s="42"/>
      <c r="O156" s="11"/>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row>
    <row r="157" spans="1:65" s="9" customFormat="1" x14ac:dyDescent="0.25">
      <c r="A157" s="40"/>
      <c r="B157" s="12"/>
      <c r="C157" s="1"/>
      <c r="D157" s="1"/>
      <c r="E157" s="1"/>
      <c r="F157" s="1"/>
      <c r="G157" s="1"/>
      <c r="H157" s="2"/>
      <c r="I157" s="1"/>
      <c r="J157" s="1"/>
      <c r="K157" s="2"/>
      <c r="L157" s="42"/>
      <c r="O157" s="11"/>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row>
    <row r="158" spans="1:65" s="9" customFormat="1" x14ac:dyDescent="0.25">
      <c r="A158" s="40"/>
      <c r="B158" s="12"/>
      <c r="C158" s="1"/>
      <c r="D158" s="1"/>
      <c r="E158" s="1"/>
      <c r="F158" s="1"/>
      <c r="G158" s="1"/>
      <c r="H158" s="2"/>
      <c r="I158" s="1"/>
      <c r="J158" s="1"/>
      <c r="K158" s="2"/>
      <c r="L158" s="42"/>
      <c r="O158" s="11"/>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row>
    <row r="159" spans="1:65" s="5" customFormat="1" x14ac:dyDescent="0.25">
      <c r="A159" s="49"/>
      <c r="B159" s="38"/>
      <c r="C159" s="3"/>
      <c r="D159" s="3"/>
      <c r="E159" s="3"/>
      <c r="F159" s="3"/>
      <c r="G159" s="3"/>
      <c r="H159" s="4"/>
      <c r="I159" s="3"/>
      <c r="J159" s="3"/>
      <c r="K159" s="4"/>
      <c r="L159" s="57"/>
      <c r="O159" s="37"/>
    </row>
    <row r="160" spans="1:65" s="5" customFormat="1" x14ac:dyDescent="0.25">
      <c r="A160" s="49"/>
      <c r="B160" s="38"/>
      <c r="C160" s="3"/>
      <c r="D160" s="3"/>
      <c r="E160" s="3"/>
      <c r="F160" s="3"/>
      <c r="G160" s="3"/>
      <c r="H160" s="4"/>
      <c r="I160" s="3"/>
      <c r="J160" s="3"/>
      <c r="K160" s="4"/>
      <c r="L160" s="57"/>
      <c r="O160" s="37"/>
    </row>
    <row r="161" spans="1:15" s="5" customFormat="1" x14ac:dyDescent="0.25">
      <c r="A161" s="49"/>
      <c r="B161" s="38"/>
      <c r="C161" s="3"/>
      <c r="D161" s="3"/>
      <c r="E161" s="3"/>
      <c r="F161" s="3"/>
      <c r="G161" s="3"/>
      <c r="H161" s="4"/>
      <c r="I161" s="3"/>
      <c r="J161" s="3"/>
      <c r="K161" s="4"/>
      <c r="L161" s="57"/>
      <c r="O161" s="37"/>
    </row>
    <row r="162" spans="1:15" s="5" customFormat="1" x14ac:dyDescent="0.25">
      <c r="A162" s="49"/>
      <c r="B162" s="38"/>
      <c r="C162" s="3"/>
      <c r="D162" s="3"/>
      <c r="E162" s="3"/>
      <c r="F162" s="3"/>
      <c r="G162" s="3"/>
      <c r="H162" s="4"/>
      <c r="I162" s="3"/>
      <c r="J162" s="3"/>
      <c r="K162" s="4"/>
      <c r="L162" s="57"/>
      <c r="O162" s="37"/>
    </row>
    <row r="163" spans="1:15" s="5" customFormat="1" x14ac:dyDescent="0.25">
      <c r="A163" s="49"/>
      <c r="B163" s="38"/>
      <c r="C163" s="3"/>
      <c r="D163" s="3"/>
      <c r="E163" s="3"/>
      <c r="F163" s="3"/>
      <c r="G163" s="3"/>
      <c r="H163" s="4"/>
      <c r="I163" s="3"/>
      <c r="J163" s="3"/>
      <c r="K163" s="4"/>
      <c r="L163" s="57"/>
      <c r="O163" s="37"/>
    </row>
    <row r="164" spans="1:15" s="5" customFormat="1" x14ac:dyDescent="0.25">
      <c r="A164" s="49"/>
      <c r="B164" s="38"/>
      <c r="C164" s="3"/>
      <c r="D164" s="3"/>
      <c r="E164" s="3"/>
      <c r="F164" s="3"/>
      <c r="G164" s="3"/>
      <c r="H164" s="4"/>
      <c r="I164" s="3"/>
      <c r="J164" s="3"/>
      <c r="K164" s="4"/>
      <c r="L164" s="57"/>
      <c r="O164" s="37"/>
    </row>
    <row r="165" spans="1:15" s="5" customFormat="1" x14ac:dyDescent="0.25">
      <c r="A165" s="49"/>
      <c r="B165" s="38"/>
      <c r="C165" s="3"/>
      <c r="D165" s="3"/>
      <c r="E165" s="3"/>
      <c r="F165" s="3"/>
      <c r="G165" s="3"/>
      <c r="H165" s="4"/>
      <c r="I165" s="3"/>
      <c r="J165" s="3"/>
      <c r="K165" s="4"/>
      <c r="L165" s="57"/>
      <c r="O165" s="37"/>
    </row>
    <row r="166" spans="1:15" s="5" customFormat="1" x14ac:dyDescent="0.25">
      <c r="A166" s="49"/>
      <c r="B166" s="38"/>
      <c r="C166" s="3"/>
      <c r="D166" s="3"/>
      <c r="E166" s="3"/>
      <c r="F166" s="3"/>
      <c r="G166" s="3"/>
      <c r="H166" s="4"/>
      <c r="I166" s="3"/>
      <c r="J166" s="3"/>
      <c r="K166" s="4"/>
      <c r="L166" s="57"/>
      <c r="O166" s="37"/>
    </row>
    <row r="167" spans="1:15" s="5" customFormat="1" x14ac:dyDescent="0.25">
      <c r="A167" s="49"/>
      <c r="B167" s="38"/>
      <c r="C167" s="3"/>
      <c r="D167" s="3"/>
      <c r="E167" s="3"/>
      <c r="F167" s="3"/>
      <c r="G167" s="3"/>
      <c r="H167" s="4"/>
      <c r="I167" s="3"/>
      <c r="J167" s="3"/>
      <c r="K167" s="4"/>
      <c r="L167" s="57"/>
      <c r="O167" s="37"/>
    </row>
    <row r="168" spans="1:15" s="5" customFormat="1" x14ac:dyDescent="0.25">
      <c r="A168" s="49"/>
      <c r="B168" s="38"/>
      <c r="C168" s="3"/>
      <c r="D168" s="3"/>
      <c r="E168" s="3"/>
      <c r="F168" s="3"/>
      <c r="G168" s="3"/>
      <c r="H168" s="4"/>
      <c r="I168" s="3"/>
      <c r="J168" s="3"/>
      <c r="K168" s="4"/>
      <c r="L168" s="57"/>
      <c r="O168" s="37"/>
    </row>
    <row r="169" spans="1:15" s="5" customFormat="1" x14ac:dyDescent="0.25">
      <c r="A169" s="49"/>
      <c r="B169" s="38"/>
      <c r="C169" s="3"/>
      <c r="D169" s="3"/>
      <c r="E169" s="3"/>
      <c r="F169" s="3"/>
      <c r="G169" s="3"/>
      <c r="H169" s="4"/>
      <c r="I169" s="3"/>
      <c r="J169" s="3"/>
      <c r="K169" s="4"/>
      <c r="L169" s="57"/>
      <c r="O169" s="37"/>
    </row>
    <row r="170" spans="1:15" s="5" customFormat="1" x14ac:dyDescent="0.25">
      <c r="A170" s="49"/>
      <c r="B170" s="38"/>
      <c r="C170" s="3"/>
      <c r="D170" s="3"/>
      <c r="E170" s="3"/>
      <c r="F170" s="3"/>
      <c r="G170" s="3"/>
      <c r="H170" s="4"/>
      <c r="I170" s="3"/>
      <c r="J170" s="3"/>
      <c r="K170" s="4"/>
      <c r="L170" s="57"/>
      <c r="O170" s="37"/>
    </row>
    <row r="171" spans="1:15" s="5" customFormat="1" x14ac:dyDescent="0.25">
      <c r="A171" s="49"/>
      <c r="B171" s="38"/>
      <c r="C171" s="3"/>
      <c r="D171" s="3"/>
      <c r="E171" s="3"/>
      <c r="F171" s="3"/>
      <c r="G171" s="3"/>
      <c r="H171" s="4"/>
      <c r="I171" s="3"/>
      <c r="J171" s="3"/>
      <c r="K171" s="4"/>
      <c r="L171" s="57"/>
      <c r="O171" s="37"/>
    </row>
    <row r="172" spans="1:15" s="5" customFormat="1" x14ac:dyDescent="0.25">
      <c r="A172" s="49"/>
      <c r="B172" s="38"/>
      <c r="C172" s="3"/>
      <c r="D172" s="3"/>
      <c r="E172" s="3"/>
      <c r="F172" s="3"/>
      <c r="G172" s="3"/>
      <c r="H172" s="4"/>
      <c r="I172" s="3"/>
      <c r="J172" s="3"/>
      <c r="K172" s="4"/>
      <c r="L172" s="57"/>
      <c r="O172" s="37"/>
    </row>
    <row r="173" spans="1:15" s="5" customFormat="1" x14ac:dyDescent="0.25">
      <c r="A173" s="49"/>
      <c r="B173" s="38"/>
      <c r="C173" s="3"/>
      <c r="D173" s="3"/>
      <c r="E173" s="3"/>
      <c r="F173" s="3"/>
      <c r="G173" s="3"/>
      <c r="H173" s="4"/>
      <c r="I173" s="3"/>
      <c r="J173" s="3"/>
      <c r="K173" s="4"/>
      <c r="L173" s="57"/>
      <c r="O173" s="37"/>
    </row>
    <row r="174" spans="1:15" s="5" customFormat="1" x14ac:dyDescent="0.25">
      <c r="A174" s="49"/>
      <c r="B174" s="38"/>
      <c r="C174" s="3"/>
      <c r="D174" s="3"/>
      <c r="E174" s="3"/>
      <c r="F174" s="3"/>
      <c r="G174" s="3"/>
      <c r="H174" s="4"/>
      <c r="I174" s="3"/>
      <c r="J174" s="3"/>
      <c r="K174" s="4"/>
      <c r="L174" s="57"/>
      <c r="O174" s="37"/>
    </row>
    <row r="175" spans="1:15" s="5" customFormat="1" x14ac:dyDescent="0.25">
      <c r="A175" s="49"/>
      <c r="B175" s="38"/>
      <c r="C175" s="3"/>
      <c r="D175" s="3"/>
      <c r="E175" s="3"/>
      <c r="F175" s="3"/>
      <c r="G175" s="3"/>
      <c r="H175" s="4"/>
      <c r="I175" s="3"/>
      <c r="J175" s="3"/>
      <c r="K175" s="4"/>
      <c r="L175" s="57"/>
      <c r="O175" s="37"/>
    </row>
    <row r="176" spans="1:15" s="5" customFormat="1" x14ac:dyDescent="0.25">
      <c r="A176" s="49"/>
      <c r="B176" s="38"/>
      <c r="C176" s="3"/>
      <c r="D176" s="3"/>
      <c r="E176" s="3"/>
      <c r="F176" s="3"/>
      <c r="G176" s="3"/>
      <c r="H176" s="4"/>
      <c r="I176" s="3"/>
      <c r="J176" s="3"/>
      <c r="K176" s="4"/>
      <c r="L176" s="57"/>
      <c r="O176" s="37"/>
    </row>
    <row r="177" spans="1:15" s="5" customFormat="1" x14ac:dyDescent="0.25">
      <c r="A177" s="49"/>
      <c r="B177" s="38"/>
      <c r="C177" s="3"/>
      <c r="D177" s="3"/>
      <c r="E177" s="3"/>
      <c r="F177" s="3"/>
      <c r="G177" s="3"/>
      <c r="H177" s="4"/>
      <c r="I177" s="3"/>
      <c r="J177" s="3"/>
      <c r="K177" s="4"/>
      <c r="L177" s="57"/>
      <c r="O177" s="37"/>
    </row>
    <row r="178" spans="1:15" s="5" customFormat="1" x14ac:dyDescent="0.25">
      <c r="A178" s="49"/>
      <c r="B178" s="38"/>
      <c r="C178" s="3"/>
      <c r="D178" s="3"/>
      <c r="E178" s="3"/>
      <c r="F178" s="3"/>
      <c r="G178" s="3"/>
      <c r="H178" s="4"/>
      <c r="I178" s="3"/>
      <c r="J178" s="3"/>
      <c r="K178" s="4"/>
      <c r="L178" s="57"/>
      <c r="O178" s="37"/>
    </row>
    <row r="179" spans="1:15" s="5" customFormat="1" x14ac:dyDescent="0.25">
      <c r="A179" s="49"/>
      <c r="B179" s="38"/>
      <c r="C179" s="3"/>
      <c r="D179" s="3"/>
      <c r="E179" s="3"/>
      <c r="F179" s="3"/>
      <c r="G179" s="3"/>
      <c r="H179" s="4"/>
      <c r="I179" s="3"/>
      <c r="J179" s="3"/>
      <c r="K179" s="4"/>
      <c r="L179" s="57"/>
      <c r="O179" s="37"/>
    </row>
    <row r="180" spans="1:15" s="5" customFormat="1" x14ac:dyDescent="0.25">
      <c r="A180" s="49"/>
      <c r="B180" s="38"/>
      <c r="C180" s="3"/>
      <c r="D180" s="3"/>
      <c r="E180" s="3"/>
      <c r="F180" s="3"/>
      <c r="G180" s="3"/>
      <c r="H180" s="4"/>
      <c r="I180" s="3"/>
      <c r="J180" s="3"/>
      <c r="K180" s="4"/>
      <c r="L180" s="57"/>
      <c r="O180" s="37"/>
    </row>
    <row r="181" spans="1:15" s="5" customFormat="1" x14ac:dyDescent="0.25">
      <c r="A181" s="49"/>
      <c r="B181" s="38"/>
      <c r="C181" s="3"/>
      <c r="D181" s="3"/>
      <c r="E181" s="3"/>
      <c r="F181" s="3"/>
      <c r="G181" s="3"/>
      <c r="H181" s="4"/>
      <c r="I181" s="3"/>
      <c r="J181" s="3"/>
      <c r="K181" s="4"/>
      <c r="L181" s="57"/>
      <c r="O181" s="37"/>
    </row>
    <row r="182" spans="1:15" s="5" customFormat="1" x14ac:dyDescent="0.25">
      <c r="A182" s="49"/>
      <c r="B182" s="38"/>
      <c r="C182" s="3"/>
      <c r="D182" s="3"/>
      <c r="E182" s="3"/>
      <c r="F182" s="3"/>
      <c r="G182" s="3"/>
      <c r="H182" s="4"/>
      <c r="I182" s="3"/>
      <c r="J182" s="3"/>
      <c r="K182" s="4"/>
      <c r="L182" s="57"/>
      <c r="O182" s="37"/>
    </row>
    <row r="183" spans="1:15" s="5" customFormat="1" x14ac:dyDescent="0.25">
      <c r="A183" s="49"/>
      <c r="B183" s="38"/>
      <c r="C183" s="3"/>
      <c r="D183" s="3"/>
      <c r="E183" s="3"/>
      <c r="F183" s="3"/>
      <c r="G183" s="3"/>
      <c r="H183" s="4"/>
      <c r="I183" s="3"/>
      <c r="J183" s="3"/>
      <c r="K183" s="4"/>
      <c r="L183" s="57"/>
      <c r="O183" s="37"/>
    </row>
    <row r="184" spans="1:15" s="5" customFormat="1" x14ac:dyDescent="0.25">
      <c r="A184" s="49"/>
      <c r="B184" s="38"/>
      <c r="C184" s="3"/>
      <c r="D184" s="3"/>
      <c r="E184" s="3"/>
      <c r="F184" s="3"/>
      <c r="G184" s="3"/>
      <c r="H184" s="4"/>
      <c r="I184" s="3"/>
      <c r="J184" s="3"/>
      <c r="K184" s="4"/>
      <c r="L184" s="57"/>
      <c r="O184" s="37"/>
    </row>
    <row r="185" spans="1:15" s="5" customFormat="1" x14ac:dyDescent="0.25">
      <c r="A185" s="49"/>
      <c r="B185" s="38"/>
      <c r="C185" s="3"/>
      <c r="D185" s="3"/>
      <c r="E185" s="3"/>
      <c r="F185" s="3"/>
      <c r="G185" s="3"/>
      <c r="H185" s="4"/>
      <c r="I185" s="3"/>
      <c r="J185" s="3"/>
      <c r="K185" s="4"/>
      <c r="L185" s="57"/>
      <c r="O185" s="37"/>
    </row>
    <row r="186" spans="1:15" s="5" customFormat="1" x14ac:dyDescent="0.25">
      <c r="A186" s="49"/>
      <c r="B186" s="38"/>
      <c r="C186" s="3"/>
      <c r="D186" s="3"/>
      <c r="E186" s="3"/>
      <c r="F186" s="3"/>
      <c r="G186" s="3"/>
      <c r="H186" s="4"/>
      <c r="I186" s="3"/>
      <c r="J186" s="3"/>
      <c r="K186" s="4"/>
      <c r="L186" s="57"/>
      <c r="O186" s="37"/>
    </row>
    <row r="187" spans="1:15" s="5" customFormat="1" x14ac:dyDescent="0.25">
      <c r="A187" s="49"/>
      <c r="B187" s="38"/>
      <c r="C187" s="3"/>
      <c r="D187" s="3"/>
      <c r="E187" s="3"/>
      <c r="F187" s="3"/>
      <c r="G187" s="3"/>
      <c r="H187" s="4"/>
      <c r="I187" s="3"/>
      <c r="J187" s="3"/>
      <c r="K187" s="4"/>
      <c r="L187" s="57"/>
      <c r="O187" s="37"/>
    </row>
    <row r="188" spans="1:15" s="5" customFormat="1" x14ac:dyDescent="0.25">
      <c r="A188" s="49"/>
      <c r="B188" s="38"/>
      <c r="C188" s="3"/>
      <c r="D188" s="3"/>
      <c r="E188" s="3"/>
      <c r="F188" s="3"/>
      <c r="G188" s="3"/>
      <c r="H188" s="4"/>
      <c r="I188" s="3"/>
      <c r="J188" s="3"/>
      <c r="K188" s="4"/>
      <c r="L188" s="57"/>
      <c r="O188" s="37"/>
    </row>
    <row r="189" spans="1:15" s="5" customFormat="1" x14ac:dyDescent="0.25">
      <c r="A189" s="49"/>
      <c r="B189" s="38"/>
      <c r="C189" s="3"/>
      <c r="D189" s="3"/>
      <c r="E189" s="3"/>
      <c r="F189" s="3"/>
      <c r="G189" s="3"/>
      <c r="H189" s="4"/>
      <c r="I189" s="3"/>
      <c r="J189" s="3"/>
      <c r="K189" s="4"/>
      <c r="L189" s="57"/>
      <c r="O189" s="37"/>
    </row>
    <row r="190" spans="1:15" s="5" customFormat="1" x14ac:dyDescent="0.25">
      <c r="A190" s="49"/>
      <c r="B190" s="38"/>
      <c r="C190" s="3"/>
      <c r="D190" s="3"/>
      <c r="E190" s="3"/>
      <c r="F190" s="3"/>
      <c r="G190" s="3"/>
      <c r="H190" s="4"/>
      <c r="I190" s="3"/>
      <c r="J190" s="3"/>
      <c r="K190" s="4"/>
      <c r="L190" s="57"/>
      <c r="O190" s="37"/>
    </row>
    <row r="191" spans="1:15" s="5" customFormat="1" x14ac:dyDescent="0.25">
      <c r="A191" s="49"/>
      <c r="B191" s="38"/>
      <c r="C191" s="3"/>
      <c r="D191" s="3"/>
      <c r="E191" s="3"/>
      <c r="F191" s="3"/>
      <c r="G191" s="3"/>
      <c r="H191" s="4"/>
      <c r="I191" s="3"/>
      <c r="J191" s="3"/>
      <c r="K191" s="4"/>
      <c r="L191" s="57"/>
      <c r="O191" s="37"/>
    </row>
    <row r="192" spans="1:15" s="5" customFormat="1" x14ac:dyDescent="0.25">
      <c r="A192" s="49"/>
      <c r="B192" s="38"/>
      <c r="C192" s="3"/>
      <c r="D192" s="3"/>
      <c r="E192" s="3"/>
      <c r="F192" s="3"/>
      <c r="G192" s="3"/>
      <c r="H192" s="4"/>
      <c r="I192" s="3"/>
      <c r="J192" s="3"/>
      <c r="K192" s="4"/>
      <c r="L192" s="57"/>
      <c r="O192" s="37"/>
    </row>
    <row r="193" spans="1:15" s="5" customFormat="1" x14ac:dyDescent="0.25">
      <c r="A193" s="49"/>
      <c r="B193" s="38"/>
      <c r="C193" s="3"/>
      <c r="D193" s="3"/>
      <c r="E193" s="3"/>
      <c r="F193" s="3"/>
      <c r="G193" s="3"/>
      <c r="H193" s="4"/>
      <c r="I193" s="3"/>
      <c r="J193" s="3"/>
      <c r="K193" s="4"/>
      <c r="L193" s="57"/>
      <c r="O193" s="37"/>
    </row>
    <row r="194" spans="1:15" s="5" customFormat="1" x14ac:dyDescent="0.25">
      <c r="A194" s="49"/>
      <c r="B194" s="38"/>
      <c r="C194" s="3"/>
      <c r="D194" s="3"/>
      <c r="E194" s="3"/>
      <c r="F194" s="3"/>
      <c r="G194" s="3"/>
      <c r="H194" s="4"/>
      <c r="I194" s="3"/>
      <c r="J194" s="3"/>
      <c r="K194" s="4"/>
      <c r="L194" s="57"/>
      <c r="O194" s="37"/>
    </row>
    <row r="195" spans="1:15" s="5" customFormat="1" x14ac:dyDescent="0.25">
      <c r="A195" s="49"/>
      <c r="B195" s="38"/>
      <c r="C195" s="3"/>
      <c r="D195" s="3"/>
      <c r="E195" s="3"/>
      <c r="F195" s="3"/>
      <c r="G195" s="3"/>
      <c r="H195" s="4"/>
      <c r="I195" s="3"/>
      <c r="J195" s="3"/>
      <c r="K195" s="4"/>
      <c r="L195" s="57"/>
      <c r="O195" s="37"/>
    </row>
    <row r="196" spans="1:15" s="5" customFormat="1" x14ac:dyDescent="0.25">
      <c r="A196" s="49"/>
      <c r="B196" s="38"/>
      <c r="C196" s="3"/>
      <c r="D196" s="3"/>
      <c r="E196" s="3"/>
      <c r="F196" s="3"/>
      <c r="G196" s="3"/>
      <c r="H196" s="4"/>
      <c r="I196" s="3"/>
      <c r="J196" s="3"/>
      <c r="K196" s="4"/>
      <c r="L196" s="57"/>
      <c r="O196" s="37"/>
    </row>
    <row r="197" spans="1:15" s="5" customFormat="1" x14ac:dyDescent="0.25">
      <c r="A197" s="49"/>
      <c r="B197" s="38"/>
      <c r="C197" s="3"/>
      <c r="D197" s="3"/>
      <c r="E197" s="3"/>
      <c r="F197" s="3"/>
      <c r="G197" s="3"/>
      <c r="H197" s="4"/>
      <c r="I197" s="3"/>
      <c r="J197" s="3"/>
      <c r="K197" s="4"/>
      <c r="L197" s="57"/>
      <c r="O197" s="37"/>
    </row>
    <row r="198" spans="1:15" s="5" customFormat="1" x14ac:dyDescent="0.25">
      <c r="A198" s="49"/>
      <c r="B198" s="38"/>
      <c r="C198" s="3"/>
      <c r="D198" s="3"/>
      <c r="E198" s="3"/>
      <c r="F198" s="3"/>
      <c r="G198" s="3"/>
      <c r="H198" s="4"/>
      <c r="I198" s="3"/>
      <c r="J198" s="3"/>
      <c r="K198" s="4"/>
      <c r="L198" s="57"/>
      <c r="O198" s="37"/>
    </row>
    <row r="199" spans="1:15" s="5" customFormat="1" x14ac:dyDescent="0.25">
      <c r="A199" s="49"/>
      <c r="B199" s="38"/>
      <c r="C199" s="3"/>
      <c r="D199" s="3"/>
      <c r="E199" s="3"/>
      <c r="F199" s="3"/>
      <c r="G199" s="3"/>
      <c r="H199" s="4"/>
      <c r="I199" s="3"/>
      <c r="J199" s="3"/>
      <c r="K199" s="4"/>
      <c r="L199" s="57"/>
      <c r="O199" s="37"/>
    </row>
    <row r="200" spans="1:15" s="5" customFormat="1" x14ac:dyDescent="0.25">
      <c r="A200" s="49"/>
      <c r="B200" s="38"/>
      <c r="C200" s="3"/>
      <c r="D200" s="3"/>
      <c r="E200" s="3"/>
      <c r="F200" s="3"/>
      <c r="G200" s="3"/>
      <c r="H200" s="4"/>
      <c r="I200" s="3"/>
      <c r="J200" s="3"/>
      <c r="K200" s="4"/>
      <c r="L200" s="57"/>
      <c r="O200" s="37"/>
    </row>
    <row r="201" spans="1:15" s="5" customFormat="1" x14ac:dyDescent="0.25">
      <c r="A201" s="49"/>
      <c r="B201" s="38"/>
      <c r="C201" s="3"/>
      <c r="D201" s="3"/>
      <c r="E201" s="3"/>
      <c r="F201" s="3"/>
      <c r="G201" s="3"/>
      <c r="H201" s="4"/>
      <c r="I201" s="3"/>
      <c r="J201" s="3"/>
      <c r="K201" s="4"/>
      <c r="L201" s="57"/>
      <c r="O201" s="37"/>
    </row>
    <row r="202" spans="1:15" s="5" customFormat="1" x14ac:dyDescent="0.25">
      <c r="A202" s="49"/>
      <c r="B202" s="38"/>
      <c r="C202" s="3"/>
      <c r="D202" s="3"/>
      <c r="E202" s="3"/>
      <c r="F202" s="3"/>
      <c r="G202" s="3"/>
      <c r="H202" s="4"/>
      <c r="I202" s="3"/>
      <c r="J202" s="3"/>
      <c r="K202" s="4"/>
      <c r="L202" s="57"/>
      <c r="O202" s="37"/>
    </row>
    <row r="203" spans="1:15" s="5" customFormat="1" x14ac:dyDescent="0.25">
      <c r="A203" s="49"/>
      <c r="B203" s="38"/>
      <c r="C203" s="3"/>
      <c r="D203" s="3"/>
      <c r="E203" s="3"/>
      <c r="F203" s="3"/>
      <c r="G203" s="3"/>
      <c r="H203" s="4"/>
      <c r="I203" s="3"/>
      <c r="J203" s="3"/>
      <c r="K203" s="4"/>
      <c r="L203" s="57"/>
      <c r="O203" s="37"/>
    </row>
    <row r="204" spans="1:15" s="5" customFormat="1" x14ac:dyDescent="0.25">
      <c r="A204" s="49"/>
      <c r="B204" s="38"/>
      <c r="C204" s="3"/>
      <c r="D204" s="3"/>
      <c r="E204" s="3"/>
      <c r="F204" s="3"/>
      <c r="G204" s="3"/>
      <c r="H204" s="4"/>
      <c r="I204" s="3"/>
      <c r="J204" s="3"/>
      <c r="K204" s="4"/>
      <c r="L204" s="57"/>
      <c r="O204" s="37"/>
    </row>
    <row r="205" spans="1:15" s="5" customFormat="1" x14ac:dyDescent="0.25">
      <c r="A205" s="49"/>
      <c r="B205" s="38"/>
      <c r="C205" s="3"/>
      <c r="D205" s="3"/>
      <c r="E205" s="3"/>
      <c r="F205" s="3"/>
      <c r="G205" s="3"/>
      <c r="H205" s="4"/>
      <c r="I205" s="3"/>
      <c r="J205" s="3"/>
      <c r="K205" s="4"/>
      <c r="L205" s="57"/>
      <c r="O205" s="37"/>
    </row>
    <row r="206" spans="1:15" s="5" customFormat="1" x14ac:dyDescent="0.25">
      <c r="A206" s="49"/>
      <c r="B206" s="38"/>
      <c r="C206" s="3"/>
      <c r="D206" s="3"/>
      <c r="E206" s="3"/>
      <c r="F206" s="3"/>
      <c r="G206" s="3"/>
      <c r="H206" s="4"/>
      <c r="I206" s="3"/>
      <c r="J206" s="3"/>
      <c r="K206" s="4"/>
      <c r="L206" s="57"/>
      <c r="O206" s="37"/>
    </row>
    <row r="207" spans="1:15" s="5" customFormat="1" x14ac:dyDescent="0.25">
      <c r="A207" s="49"/>
      <c r="B207" s="38"/>
      <c r="C207" s="3"/>
      <c r="D207" s="3"/>
      <c r="E207" s="3"/>
      <c r="F207" s="3"/>
      <c r="G207" s="3"/>
      <c r="H207" s="4"/>
      <c r="I207" s="3"/>
      <c r="J207" s="3"/>
      <c r="K207" s="4"/>
      <c r="L207" s="57"/>
      <c r="O207" s="37"/>
    </row>
    <row r="208" spans="1:15" s="5" customFormat="1" x14ac:dyDescent="0.25">
      <c r="A208" s="49"/>
      <c r="B208" s="38"/>
      <c r="C208" s="3"/>
      <c r="D208" s="3"/>
      <c r="E208" s="3"/>
      <c r="F208" s="3"/>
      <c r="G208" s="3"/>
      <c r="H208" s="4"/>
      <c r="I208" s="3"/>
      <c r="J208" s="3"/>
      <c r="K208" s="4"/>
      <c r="L208" s="57"/>
      <c r="O208" s="37"/>
    </row>
    <row r="209" spans="1:15" s="5" customFormat="1" x14ac:dyDescent="0.25">
      <c r="A209" s="49"/>
      <c r="B209" s="38"/>
      <c r="C209" s="3"/>
      <c r="D209" s="3"/>
      <c r="E209" s="3"/>
      <c r="F209" s="3"/>
      <c r="G209" s="3"/>
      <c r="H209" s="4"/>
      <c r="I209" s="3"/>
      <c r="J209" s="3"/>
      <c r="K209" s="4"/>
      <c r="L209" s="57"/>
      <c r="O209" s="37"/>
    </row>
    <row r="210" spans="1:15" s="5" customFormat="1" x14ac:dyDescent="0.25">
      <c r="A210" s="49"/>
      <c r="B210" s="38"/>
      <c r="C210" s="3"/>
      <c r="D210" s="3"/>
      <c r="E210" s="3"/>
      <c r="F210" s="3"/>
      <c r="G210" s="3"/>
      <c r="H210" s="4"/>
      <c r="I210" s="3"/>
      <c r="J210" s="3"/>
      <c r="K210" s="4"/>
      <c r="L210" s="57"/>
      <c r="O210" s="37"/>
    </row>
    <row r="211" spans="1:15" s="5" customFormat="1" x14ac:dyDescent="0.25">
      <c r="A211" s="49"/>
      <c r="B211" s="38"/>
      <c r="C211" s="3"/>
      <c r="D211" s="3"/>
      <c r="E211" s="3"/>
      <c r="F211" s="3"/>
      <c r="G211" s="3"/>
      <c r="H211" s="4"/>
      <c r="I211" s="3"/>
      <c r="J211" s="3"/>
      <c r="K211" s="4"/>
      <c r="L211" s="57"/>
      <c r="O211" s="37"/>
    </row>
    <row r="212" spans="1:15" s="5" customFormat="1" x14ac:dyDescent="0.25">
      <c r="A212" s="49"/>
      <c r="B212" s="38"/>
      <c r="C212" s="3"/>
      <c r="D212" s="3"/>
      <c r="E212" s="3"/>
      <c r="F212" s="3"/>
      <c r="G212" s="3"/>
      <c r="H212" s="4"/>
      <c r="I212" s="3"/>
      <c r="J212" s="3"/>
      <c r="K212" s="4"/>
      <c r="L212" s="57"/>
      <c r="O212" s="37"/>
    </row>
    <row r="213" spans="1:15" s="5" customFormat="1" x14ac:dyDescent="0.25">
      <c r="A213" s="49"/>
      <c r="B213" s="38"/>
      <c r="C213" s="3"/>
      <c r="D213" s="3"/>
      <c r="E213" s="3"/>
      <c r="F213" s="3"/>
      <c r="G213" s="3"/>
      <c r="H213" s="4"/>
      <c r="I213" s="3"/>
      <c r="J213" s="3"/>
      <c r="K213" s="4"/>
      <c r="L213" s="57"/>
      <c r="O213" s="37"/>
    </row>
    <row r="214" spans="1:15" s="5" customFormat="1" x14ac:dyDescent="0.25">
      <c r="A214" s="49"/>
      <c r="B214" s="38"/>
      <c r="C214" s="3"/>
      <c r="D214" s="3"/>
      <c r="E214" s="3"/>
      <c r="F214" s="3"/>
      <c r="G214" s="3"/>
      <c r="H214" s="4"/>
      <c r="I214" s="3"/>
      <c r="J214" s="3"/>
      <c r="K214" s="4"/>
      <c r="L214" s="57"/>
      <c r="O214" s="37"/>
    </row>
    <row r="215" spans="1:15" s="5" customFormat="1" x14ac:dyDescent="0.25">
      <c r="A215" s="49"/>
      <c r="B215" s="38"/>
      <c r="C215" s="3"/>
      <c r="D215" s="3"/>
      <c r="E215" s="3"/>
      <c r="F215" s="3"/>
      <c r="G215" s="3"/>
      <c r="H215" s="4"/>
      <c r="I215" s="3"/>
      <c r="J215" s="3"/>
      <c r="K215" s="4"/>
      <c r="L215" s="57"/>
      <c r="O215" s="37"/>
    </row>
    <row r="216" spans="1:15" s="5" customFormat="1" x14ac:dyDescent="0.25">
      <c r="A216" s="49"/>
      <c r="B216" s="38"/>
      <c r="C216" s="3"/>
      <c r="D216" s="3"/>
      <c r="E216" s="3"/>
      <c r="F216" s="3"/>
      <c r="G216" s="3"/>
      <c r="H216" s="4"/>
      <c r="I216" s="3"/>
      <c r="J216" s="3"/>
      <c r="K216" s="4"/>
      <c r="L216" s="57"/>
      <c r="O216" s="37"/>
    </row>
    <row r="217" spans="1:15" s="5" customFormat="1" x14ac:dyDescent="0.25">
      <c r="A217" s="49"/>
      <c r="B217" s="38"/>
      <c r="C217" s="3"/>
      <c r="D217" s="3"/>
      <c r="E217" s="3"/>
      <c r="F217" s="3"/>
      <c r="G217" s="3"/>
      <c r="H217" s="4"/>
      <c r="I217" s="3"/>
      <c r="J217" s="3"/>
      <c r="K217" s="4"/>
      <c r="L217" s="57"/>
      <c r="O217" s="37"/>
    </row>
    <row r="218" spans="1:15" s="5" customFormat="1" x14ac:dyDescent="0.25">
      <c r="A218" s="49"/>
      <c r="B218" s="38"/>
      <c r="C218" s="3"/>
      <c r="D218" s="3"/>
      <c r="E218" s="3"/>
      <c r="F218" s="3"/>
      <c r="G218" s="3"/>
      <c r="H218" s="4"/>
      <c r="I218" s="3"/>
      <c r="J218" s="3"/>
      <c r="K218" s="4"/>
      <c r="L218" s="57"/>
      <c r="O218" s="37"/>
    </row>
    <row r="219" spans="1:15" s="5" customFormat="1" x14ac:dyDescent="0.25">
      <c r="A219" s="49"/>
      <c r="B219" s="38"/>
      <c r="C219" s="3"/>
      <c r="D219" s="3"/>
      <c r="E219" s="3"/>
      <c r="F219" s="3"/>
      <c r="G219" s="3"/>
      <c r="H219" s="4"/>
      <c r="I219" s="3"/>
      <c r="J219" s="3"/>
      <c r="K219" s="4"/>
      <c r="L219" s="57"/>
      <c r="O219" s="37"/>
    </row>
    <row r="220" spans="1:15" s="5" customFormat="1" x14ac:dyDescent="0.25">
      <c r="A220" s="49"/>
      <c r="B220" s="38"/>
      <c r="C220" s="3"/>
      <c r="D220" s="3"/>
      <c r="E220" s="3"/>
      <c r="F220" s="3"/>
      <c r="G220" s="3"/>
      <c r="H220" s="4"/>
      <c r="I220" s="3"/>
      <c r="J220" s="3"/>
      <c r="K220" s="4"/>
      <c r="L220" s="57"/>
      <c r="O220" s="37"/>
    </row>
    <row r="221" spans="1:15" s="5" customFormat="1" x14ac:dyDescent="0.25">
      <c r="A221" s="49"/>
      <c r="B221" s="38"/>
      <c r="C221" s="3"/>
      <c r="D221" s="3"/>
      <c r="E221" s="3"/>
      <c r="F221" s="3"/>
      <c r="G221" s="3"/>
      <c r="H221" s="4"/>
      <c r="I221" s="3"/>
      <c r="J221" s="3"/>
      <c r="K221" s="4"/>
      <c r="L221" s="57"/>
      <c r="O221" s="37"/>
    </row>
    <row r="222" spans="1:15" s="5" customFormat="1" x14ac:dyDescent="0.25">
      <c r="A222" s="49"/>
      <c r="B222" s="38"/>
      <c r="C222" s="3"/>
      <c r="D222" s="3"/>
      <c r="E222" s="3"/>
      <c r="F222" s="3"/>
      <c r="G222" s="3"/>
      <c r="H222" s="4"/>
      <c r="I222" s="3"/>
      <c r="J222" s="3"/>
      <c r="K222" s="4"/>
      <c r="L222" s="57"/>
      <c r="O222" s="37"/>
    </row>
    <row r="223" spans="1:15" s="5" customFormat="1" x14ac:dyDescent="0.25">
      <c r="A223" s="49"/>
      <c r="B223" s="38"/>
      <c r="C223" s="3"/>
      <c r="D223" s="3"/>
      <c r="E223" s="3"/>
      <c r="F223" s="3"/>
      <c r="G223" s="3"/>
      <c r="H223" s="4"/>
      <c r="I223" s="3"/>
      <c r="J223" s="3"/>
      <c r="K223" s="4"/>
      <c r="L223" s="57"/>
      <c r="O223" s="37"/>
    </row>
    <row r="224" spans="1:15" s="5" customFormat="1" x14ac:dyDescent="0.25">
      <c r="A224" s="49"/>
      <c r="B224" s="38"/>
      <c r="C224" s="3"/>
      <c r="D224" s="3"/>
      <c r="E224" s="3"/>
      <c r="F224" s="3"/>
      <c r="G224" s="3"/>
      <c r="H224" s="4"/>
      <c r="I224" s="3"/>
      <c r="J224" s="3"/>
      <c r="K224" s="4"/>
      <c r="L224" s="57"/>
      <c r="O224" s="37"/>
    </row>
    <row r="225" spans="1:15" s="5" customFormat="1" x14ac:dyDescent="0.25">
      <c r="A225" s="49"/>
      <c r="B225" s="38"/>
      <c r="C225" s="3"/>
      <c r="D225" s="3"/>
      <c r="E225" s="3"/>
      <c r="F225" s="3"/>
      <c r="G225" s="3"/>
      <c r="H225" s="4"/>
      <c r="I225" s="3"/>
      <c r="J225" s="3"/>
      <c r="K225" s="4"/>
      <c r="L225" s="57"/>
      <c r="O225" s="37"/>
    </row>
    <row r="226" spans="1:15" s="5" customFormat="1" x14ac:dyDescent="0.25">
      <c r="A226" s="49"/>
      <c r="B226" s="38"/>
      <c r="C226" s="3"/>
      <c r="D226" s="3"/>
      <c r="E226" s="3"/>
      <c r="F226" s="3"/>
      <c r="G226" s="3"/>
      <c r="H226" s="4"/>
      <c r="I226" s="3"/>
      <c r="J226" s="3"/>
      <c r="K226" s="4"/>
      <c r="L226" s="57"/>
      <c r="O226" s="37"/>
    </row>
    <row r="227" spans="1:15" s="5" customFormat="1" x14ac:dyDescent="0.25">
      <c r="A227" s="49"/>
      <c r="B227" s="38"/>
      <c r="C227" s="3"/>
      <c r="D227" s="3"/>
      <c r="E227" s="3"/>
      <c r="F227" s="3"/>
      <c r="G227" s="3"/>
      <c r="H227" s="4"/>
      <c r="I227" s="3"/>
      <c r="J227" s="3"/>
      <c r="K227" s="4"/>
      <c r="L227" s="57"/>
      <c r="O227" s="37"/>
    </row>
    <row r="228" spans="1:15" s="5" customFormat="1" x14ac:dyDescent="0.25">
      <c r="A228" s="49"/>
      <c r="B228" s="38"/>
      <c r="C228" s="3"/>
      <c r="D228" s="3"/>
      <c r="E228" s="3"/>
      <c r="F228" s="3"/>
      <c r="G228" s="3"/>
      <c r="H228" s="4"/>
      <c r="I228" s="3"/>
      <c r="J228" s="3"/>
      <c r="K228" s="4"/>
      <c r="L228" s="57"/>
      <c r="O228" s="37"/>
    </row>
    <row r="229" spans="1:15" s="5" customFormat="1" x14ac:dyDescent="0.25">
      <c r="A229" s="49"/>
      <c r="B229" s="38"/>
      <c r="C229" s="3"/>
      <c r="D229" s="3"/>
      <c r="E229" s="3"/>
      <c r="F229" s="3"/>
      <c r="G229" s="3"/>
      <c r="H229" s="4"/>
      <c r="I229" s="3"/>
      <c r="J229" s="3"/>
      <c r="K229" s="4"/>
      <c r="L229" s="57"/>
      <c r="O229" s="37"/>
    </row>
    <row r="230" spans="1:15" s="5" customFormat="1" x14ac:dyDescent="0.25">
      <c r="A230" s="49"/>
      <c r="B230" s="38"/>
      <c r="C230" s="3"/>
      <c r="D230" s="3"/>
      <c r="E230" s="3"/>
      <c r="F230" s="3"/>
      <c r="G230" s="3"/>
      <c r="H230" s="4"/>
      <c r="I230" s="3"/>
      <c r="J230" s="3"/>
      <c r="K230" s="4"/>
      <c r="L230" s="57"/>
      <c r="O230" s="37"/>
    </row>
    <row r="231" spans="1:15" s="5" customFormat="1" x14ac:dyDescent="0.25">
      <c r="A231" s="49"/>
      <c r="B231" s="38"/>
      <c r="C231" s="3"/>
      <c r="D231" s="3"/>
      <c r="E231" s="3"/>
      <c r="F231" s="3"/>
      <c r="G231" s="3"/>
      <c r="H231" s="4"/>
      <c r="I231" s="3"/>
      <c r="J231" s="3"/>
      <c r="K231" s="4"/>
      <c r="L231" s="57"/>
      <c r="O231" s="37"/>
    </row>
    <row r="232" spans="1:15" s="5" customFormat="1" x14ac:dyDescent="0.25">
      <c r="A232" s="49"/>
      <c r="B232" s="38"/>
      <c r="C232" s="3"/>
      <c r="D232" s="3"/>
      <c r="E232" s="3"/>
      <c r="F232" s="3"/>
      <c r="G232" s="3"/>
      <c r="H232" s="4"/>
      <c r="I232" s="3"/>
      <c r="J232" s="3"/>
      <c r="K232" s="4"/>
      <c r="L232" s="57"/>
      <c r="O232" s="37"/>
    </row>
    <row r="233" spans="1:15" s="5" customFormat="1" x14ac:dyDescent="0.25">
      <c r="A233" s="49"/>
      <c r="B233" s="38"/>
      <c r="C233" s="3"/>
      <c r="D233" s="3"/>
      <c r="E233" s="3"/>
      <c r="F233" s="3"/>
      <c r="G233" s="3"/>
      <c r="H233" s="4"/>
      <c r="I233" s="3"/>
      <c r="J233" s="3"/>
      <c r="K233" s="4"/>
      <c r="L233" s="57"/>
      <c r="O233" s="37"/>
    </row>
    <row r="234" spans="1:15" s="5" customFormat="1" x14ac:dyDescent="0.25">
      <c r="A234" s="49"/>
      <c r="B234" s="38"/>
      <c r="C234" s="3"/>
      <c r="D234" s="3"/>
      <c r="E234" s="3"/>
      <c r="F234" s="3"/>
      <c r="G234" s="3"/>
      <c r="H234" s="4"/>
      <c r="I234" s="3"/>
      <c r="J234" s="3"/>
      <c r="K234" s="4"/>
      <c r="L234" s="57"/>
      <c r="O234" s="37"/>
    </row>
    <row r="235" spans="1:15" s="5" customFormat="1" x14ac:dyDescent="0.25">
      <c r="A235" s="49"/>
      <c r="B235" s="38"/>
      <c r="C235" s="3"/>
      <c r="D235" s="3"/>
      <c r="E235" s="3"/>
      <c r="F235" s="3"/>
      <c r="G235" s="3"/>
      <c r="H235" s="4"/>
      <c r="I235" s="3"/>
      <c r="J235" s="3"/>
      <c r="K235" s="4"/>
      <c r="L235" s="57"/>
      <c r="O235" s="37"/>
    </row>
    <row r="236" spans="1:15" s="5" customFormat="1" x14ac:dyDescent="0.25">
      <c r="A236" s="49"/>
      <c r="B236" s="38"/>
      <c r="C236" s="3"/>
      <c r="D236" s="3"/>
      <c r="E236" s="3"/>
      <c r="F236" s="3"/>
      <c r="G236" s="3"/>
      <c r="H236" s="4"/>
      <c r="I236" s="3"/>
      <c r="J236" s="3"/>
      <c r="K236" s="4"/>
      <c r="L236" s="57"/>
      <c r="O236" s="37"/>
    </row>
    <row r="237" spans="1:15" s="5" customFormat="1" x14ac:dyDescent="0.25">
      <c r="A237" s="49"/>
      <c r="B237" s="38"/>
      <c r="C237" s="3"/>
      <c r="D237" s="3"/>
      <c r="E237" s="3"/>
      <c r="F237" s="3"/>
      <c r="G237" s="3"/>
      <c r="H237" s="4"/>
      <c r="I237" s="3"/>
      <c r="J237" s="3"/>
      <c r="K237" s="4"/>
      <c r="L237" s="57"/>
      <c r="O237" s="37"/>
    </row>
    <row r="238" spans="1:15" s="5" customFormat="1" x14ac:dyDescent="0.25">
      <c r="A238" s="49"/>
      <c r="B238" s="38"/>
      <c r="C238" s="3"/>
      <c r="D238" s="3"/>
      <c r="E238" s="3"/>
      <c r="F238" s="3"/>
      <c r="G238" s="3"/>
      <c r="H238" s="4"/>
      <c r="I238" s="3"/>
      <c r="J238" s="3"/>
      <c r="K238" s="4"/>
      <c r="L238" s="57"/>
      <c r="O238" s="37"/>
    </row>
    <row r="239" spans="1:15" s="5" customFormat="1" x14ac:dyDescent="0.25">
      <c r="A239" s="49"/>
      <c r="B239" s="38"/>
      <c r="C239" s="3"/>
      <c r="D239" s="3"/>
      <c r="E239" s="3"/>
      <c r="F239" s="3"/>
      <c r="G239" s="3"/>
      <c r="H239" s="4"/>
      <c r="I239" s="3"/>
      <c r="J239" s="3"/>
      <c r="K239" s="4"/>
      <c r="L239" s="57"/>
      <c r="O239" s="37"/>
    </row>
    <row r="240" spans="1:15" s="5" customFormat="1" x14ac:dyDescent="0.25">
      <c r="A240" s="49"/>
      <c r="B240" s="38"/>
      <c r="C240" s="3"/>
      <c r="D240" s="3"/>
      <c r="E240" s="3"/>
      <c r="F240" s="3"/>
      <c r="G240" s="3"/>
      <c r="H240" s="4"/>
      <c r="I240" s="3"/>
      <c r="J240" s="3"/>
      <c r="K240" s="4"/>
      <c r="L240" s="57"/>
      <c r="O240" s="37"/>
    </row>
    <row r="241" spans="1:15" s="5" customFormat="1" x14ac:dyDescent="0.25">
      <c r="A241" s="49"/>
      <c r="B241" s="38"/>
      <c r="C241" s="3"/>
      <c r="D241" s="3"/>
      <c r="E241" s="3"/>
      <c r="F241" s="3"/>
      <c r="G241" s="3"/>
      <c r="H241" s="4"/>
      <c r="I241" s="3"/>
      <c r="J241" s="3"/>
      <c r="K241" s="4"/>
      <c r="L241" s="57"/>
      <c r="O241" s="37"/>
    </row>
    <row r="242" spans="1:15" s="5" customFormat="1" x14ac:dyDescent="0.25">
      <c r="A242" s="49"/>
      <c r="B242" s="38"/>
      <c r="C242" s="3"/>
      <c r="D242" s="3"/>
      <c r="E242" s="3"/>
      <c r="F242" s="3"/>
      <c r="G242" s="3"/>
      <c r="H242" s="4"/>
      <c r="I242" s="3"/>
      <c r="J242" s="3"/>
      <c r="K242" s="4"/>
      <c r="L242" s="57"/>
      <c r="O242" s="37"/>
    </row>
    <row r="243" spans="1:15" s="5" customFormat="1" x14ac:dyDescent="0.25">
      <c r="A243" s="49"/>
      <c r="B243" s="38"/>
      <c r="C243" s="3"/>
      <c r="D243" s="3"/>
      <c r="E243" s="3"/>
      <c r="F243" s="3"/>
      <c r="G243" s="3"/>
      <c r="H243" s="4"/>
      <c r="I243" s="3"/>
      <c r="J243" s="3"/>
      <c r="K243" s="4"/>
      <c r="L243" s="57"/>
      <c r="O243" s="37"/>
    </row>
    <row r="244" spans="1:15" s="5" customFormat="1" x14ac:dyDescent="0.25">
      <c r="A244" s="49"/>
      <c r="B244" s="38"/>
      <c r="C244" s="3"/>
      <c r="D244" s="3"/>
      <c r="E244" s="3"/>
      <c r="F244" s="3"/>
      <c r="G244" s="3"/>
      <c r="H244" s="4"/>
      <c r="I244" s="3"/>
      <c r="J244" s="3"/>
      <c r="K244" s="4"/>
      <c r="L244" s="57"/>
      <c r="O244" s="37"/>
    </row>
    <row r="245" spans="1:15" s="5" customFormat="1" x14ac:dyDescent="0.25">
      <c r="A245" s="49"/>
      <c r="B245" s="38"/>
      <c r="C245" s="3"/>
      <c r="D245" s="3"/>
      <c r="E245" s="3"/>
      <c r="F245" s="3"/>
      <c r="G245" s="3"/>
      <c r="H245" s="4"/>
      <c r="I245" s="3"/>
      <c r="J245" s="3"/>
      <c r="K245" s="4"/>
      <c r="L245" s="57"/>
      <c r="O245" s="37"/>
    </row>
    <row r="246" spans="1:15" s="5" customFormat="1" x14ac:dyDescent="0.25">
      <c r="A246" s="49"/>
      <c r="B246" s="38"/>
      <c r="C246" s="3"/>
      <c r="D246" s="3"/>
      <c r="E246" s="3"/>
      <c r="F246" s="3"/>
      <c r="G246" s="3"/>
      <c r="H246" s="4"/>
      <c r="I246" s="3"/>
      <c r="J246" s="3"/>
      <c r="K246" s="4"/>
      <c r="L246" s="57"/>
      <c r="O246" s="37"/>
    </row>
    <row r="247" spans="1:15" s="5" customFormat="1" x14ac:dyDescent="0.25">
      <c r="A247" s="49"/>
      <c r="B247" s="38"/>
      <c r="C247" s="3"/>
      <c r="D247" s="3"/>
      <c r="E247" s="3"/>
      <c r="F247" s="3"/>
      <c r="G247" s="3"/>
      <c r="H247" s="4"/>
      <c r="I247" s="3"/>
      <c r="J247" s="3"/>
      <c r="K247" s="4"/>
      <c r="L247" s="57"/>
      <c r="O247" s="37"/>
    </row>
    <row r="248" spans="1:15" s="5" customFormat="1" x14ac:dyDescent="0.25">
      <c r="A248" s="49"/>
      <c r="B248" s="38"/>
      <c r="C248" s="3"/>
      <c r="D248" s="3"/>
      <c r="E248" s="3"/>
      <c r="F248" s="3"/>
      <c r="G248" s="3"/>
      <c r="H248" s="4"/>
      <c r="I248" s="3"/>
      <c r="J248" s="3"/>
      <c r="K248" s="4"/>
      <c r="L248" s="57"/>
      <c r="O248" s="37"/>
    </row>
    <row r="249" spans="1:15" s="5" customFormat="1" x14ac:dyDescent="0.25">
      <c r="A249" s="49"/>
      <c r="B249" s="38"/>
      <c r="C249" s="3"/>
      <c r="D249" s="3"/>
      <c r="E249" s="3"/>
      <c r="F249" s="3"/>
      <c r="G249" s="3"/>
      <c r="H249" s="4"/>
      <c r="I249" s="3"/>
      <c r="J249" s="3"/>
      <c r="K249" s="4"/>
      <c r="L249" s="57"/>
      <c r="O249" s="37"/>
    </row>
    <row r="250" spans="1:15" s="5" customFormat="1" x14ac:dyDescent="0.25">
      <c r="A250" s="49"/>
      <c r="B250" s="38"/>
      <c r="C250" s="3"/>
      <c r="D250" s="3"/>
      <c r="E250" s="3"/>
      <c r="F250" s="3"/>
      <c r="G250" s="3"/>
      <c r="H250" s="4"/>
      <c r="I250" s="3"/>
      <c r="J250" s="3"/>
      <c r="K250" s="4"/>
      <c r="L250" s="57"/>
      <c r="O250" s="37"/>
    </row>
    <row r="251" spans="1:15" s="5" customFormat="1" x14ac:dyDescent="0.25">
      <c r="A251" s="49"/>
      <c r="B251" s="38"/>
      <c r="C251" s="3"/>
      <c r="D251" s="3"/>
      <c r="E251" s="3"/>
      <c r="F251" s="3"/>
      <c r="G251" s="3"/>
      <c r="H251" s="4"/>
      <c r="I251" s="3"/>
      <c r="J251" s="3"/>
      <c r="K251" s="4"/>
      <c r="L251" s="57"/>
      <c r="O251" s="37"/>
    </row>
    <row r="252" spans="1:15" s="5" customFormat="1" x14ac:dyDescent="0.25">
      <c r="A252" s="49"/>
      <c r="B252" s="38"/>
      <c r="C252" s="3"/>
      <c r="D252" s="3"/>
      <c r="E252" s="3"/>
      <c r="F252" s="3"/>
      <c r="G252" s="3"/>
      <c r="H252" s="4"/>
      <c r="I252" s="3"/>
      <c r="J252" s="3"/>
      <c r="K252" s="4"/>
      <c r="L252" s="57"/>
      <c r="O252" s="37"/>
    </row>
    <row r="253" spans="1:15" s="5" customFormat="1" x14ac:dyDescent="0.25">
      <c r="A253" s="49"/>
      <c r="B253" s="38"/>
      <c r="C253" s="3"/>
      <c r="D253" s="3"/>
      <c r="E253" s="3"/>
      <c r="F253" s="3"/>
      <c r="G253" s="3"/>
      <c r="H253" s="4"/>
      <c r="I253" s="3"/>
      <c r="J253" s="3"/>
      <c r="K253" s="4"/>
      <c r="L253" s="57"/>
      <c r="O253" s="37"/>
    </row>
    <row r="254" spans="1:15" s="5" customFormat="1" x14ac:dyDescent="0.25">
      <c r="A254" s="49"/>
      <c r="B254" s="38"/>
      <c r="C254" s="3"/>
      <c r="D254" s="3"/>
      <c r="E254" s="3"/>
      <c r="F254" s="3"/>
      <c r="G254" s="3"/>
      <c r="H254" s="4"/>
      <c r="I254" s="3"/>
      <c r="J254" s="3"/>
      <c r="K254" s="4"/>
      <c r="L254" s="57"/>
      <c r="O254" s="37"/>
    </row>
    <row r="255" spans="1:15" s="5" customFormat="1" x14ac:dyDescent="0.25">
      <c r="A255" s="49"/>
      <c r="B255" s="38"/>
      <c r="C255" s="3"/>
      <c r="D255" s="3"/>
      <c r="E255" s="3"/>
      <c r="F255" s="3"/>
      <c r="G255" s="3"/>
      <c r="H255" s="4"/>
      <c r="I255" s="3"/>
      <c r="J255" s="3"/>
      <c r="K255" s="4"/>
      <c r="L255" s="57"/>
      <c r="O255" s="37"/>
    </row>
    <row r="256" spans="1:15" s="5" customFormat="1" x14ac:dyDescent="0.25">
      <c r="A256" s="49"/>
      <c r="B256" s="38"/>
      <c r="C256" s="3"/>
      <c r="D256" s="3"/>
      <c r="E256" s="3"/>
      <c r="F256" s="3"/>
      <c r="G256" s="3"/>
      <c r="H256" s="4"/>
      <c r="I256" s="3"/>
      <c r="J256" s="3"/>
      <c r="K256" s="4"/>
      <c r="L256" s="57"/>
      <c r="O256" s="37"/>
    </row>
    <row r="257" spans="1:15" s="5" customFormat="1" x14ac:dyDescent="0.25">
      <c r="A257" s="49"/>
      <c r="B257" s="38"/>
      <c r="C257" s="3"/>
      <c r="D257" s="3"/>
      <c r="E257" s="3"/>
      <c r="F257" s="3"/>
      <c r="G257" s="3"/>
      <c r="H257" s="4"/>
      <c r="I257" s="3"/>
      <c r="J257" s="3"/>
      <c r="K257" s="4"/>
      <c r="L257" s="57"/>
      <c r="O257" s="37"/>
    </row>
    <row r="258" spans="1:15" s="5" customFormat="1" x14ac:dyDescent="0.25">
      <c r="A258" s="49"/>
      <c r="B258" s="38"/>
      <c r="C258" s="3"/>
      <c r="D258" s="3"/>
      <c r="E258" s="3"/>
      <c r="F258" s="3"/>
      <c r="G258" s="3"/>
      <c r="H258" s="4"/>
      <c r="I258" s="3"/>
      <c r="J258" s="3"/>
      <c r="K258" s="4"/>
      <c r="L258" s="57"/>
      <c r="O258" s="37"/>
    </row>
    <row r="259" spans="1:15" s="5" customFormat="1" x14ac:dyDescent="0.25">
      <c r="A259" s="49"/>
      <c r="B259" s="38"/>
      <c r="C259" s="3"/>
      <c r="D259" s="3"/>
      <c r="E259" s="3"/>
      <c r="F259" s="3"/>
      <c r="G259" s="3"/>
      <c r="H259" s="4"/>
      <c r="I259" s="3"/>
      <c r="J259" s="3"/>
      <c r="K259" s="4"/>
      <c r="L259" s="57"/>
      <c r="O259" s="37"/>
    </row>
    <row r="260" spans="1:15" s="5" customFormat="1" x14ac:dyDescent="0.25">
      <c r="A260" s="49"/>
      <c r="B260" s="38"/>
      <c r="C260" s="3"/>
      <c r="D260" s="3"/>
      <c r="E260" s="3"/>
      <c r="F260" s="3"/>
      <c r="G260" s="3"/>
      <c r="H260" s="4"/>
      <c r="I260" s="3"/>
      <c r="J260" s="3"/>
      <c r="K260" s="4"/>
      <c r="L260" s="57"/>
      <c r="O260" s="37"/>
    </row>
    <row r="261" spans="1:15" s="5" customFormat="1" x14ac:dyDescent="0.25">
      <c r="A261" s="49"/>
      <c r="B261" s="38"/>
      <c r="C261" s="3"/>
      <c r="D261" s="3"/>
      <c r="E261" s="3"/>
      <c r="F261" s="3"/>
      <c r="G261" s="3"/>
      <c r="H261" s="4"/>
      <c r="I261" s="3"/>
      <c r="J261" s="3"/>
      <c r="K261" s="4"/>
      <c r="L261" s="57"/>
      <c r="O261" s="37"/>
    </row>
    <row r="262" spans="1:15" s="5" customFormat="1" x14ac:dyDescent="0.25">
      <c r="A262" s="49"/>
      <c r="B262" s="38"/>
      <c r="C262" s="3"/>
      <c r="D262" s="3"/>
      <c r="E262" s="3"/>
      <c r="F262" s="3"/>
      <c r="G262" s="3"/>
      <c r="H262" s="4"/>
      <c r="I262" s="3"/>
      <c r="J262" s="3"/>
      <c r="K262" s="4"/>
      <c r="L262" s="57"/>
      <c r="O262" s="37"/>
    </row>
    <row r="263" spans="1:15" s="5" customFormat="1" x14ac:dyDescent="0.25">
      <c r="A263" s="49"/>
      <c r="B263" s="38"/>
      <c r="C263" s="3"/>
      <c r="D263" s="3"/>
      <c r="E263" s="3"/>
      <c r="F263" s="3"/>
      <c r="G263" s="3"/>
      <c r="H263" s="4"/>
      <c r="I263" s="3"/>
      <c r="J263" s="3"/>
      <c r="K263" s="4"/>
      <c r="L263" s="57"/>
      <c r="O263" s="37"/>
    </row>
    <row r="264" spans="1:15" s="5" customFormat="1" x14ac:dyDescent="0.25">
      <c r="A264" s="49"/>
      <c r="B264" s="38"/>
      <c r="C264" s="3"/>
      <c r="D264" s="3"/>
      <c r="E264" s="3"/>
      <c r="F264" s="3"/>
      <c r="G264" s="3"/>
      <c r="H264" s="4"/>
      <c r="I264" s="3"/>
      <c r="J264" s="3"/>
      <c r="K264" s="4"/>
      <c r="L264" s="57"/>
      <c r="O264" s="37"/>
    </row>
    <row r="265" spans="1:15" s="5" customFormat="1" x14ac:dyDescent="0.25">
      <c r="A265" s="49"/>
      <c r="B265" s="38"/>
      <c r="C265" s="3"/>
      <c r="D265" s="3"/>
      <c r="E265" s="3"/>
      <c r="F265" s="3"/>
      <c r="G265" s="3"/>
      <c r="H265" s="4"/>
      <c r="I265" s="3"/>
      <c r="J265" s="3"/>
      <c r="K265" s="4"/>
      <c r="L265" s="57"/>
      <c r="O265" s="37"/>
    </row>
    <row r="266" spans="1:15" s="5" customFormat="1" x14ac:dyDescent="0.25">
      <c r="A266" s="49"/>
      <c r="B266" s="38"/>
      <c r="C266" s="3"/>
      <c r="D266" s="3"/>
      <c r="E266" s="3"/>
      <c r="F266" s="3"/>
      <c r="G266" s="3"/>
      <c r="H266" s="4"/>
      <c r="I266" s="3"/>
      <c r="J266" s="3"/>
      <c r="K266" s="4"/>
      <c r="L266" s="57"/>
      <c r="O266" s="37"/>
    </row>
    <row r="267" spans="1:15" s="5" customFormat="1" x14ac:dyDescent="0.25">
      <c r="A267" s="49"/>
      <c r="B267" s="38"/>
      <c r="C267" s="3"/>
      <c r="D267" s="3"/>
      <c r="E267" s="3"/>
      <c r="F267" s="3"/>
      <c r="G267" s="3"/>
      <c r="H267" s="4"/>
      <c r="I267" s="3"/>
      <c r="J267" s="3"/>
      <c r="K267" s="4"/>
      <c r="L267" s="57"/>
      <c r="O267" s="37"/>
    </row>
    <row r="268" spans="1:15" s="5" customFormat="1" x14ac:dyDescent="0.25">
      <c r="A268" s="49"/>
      <c r="B268" s="38"/>
      <c r="C268" s="3"/>
      <c r="D268" s="3"/>
      <c r="E268" s="3"/>
      <c r="F268" s="3"/>
      <c r="G268" s="3"/>
      <c r="H268" s="4"/>
      <c r="I268" s="3"/>
      <c r="J268" s="3"/>
      <c r="K268" s="4"/>
      <c r="L268" s="57"/>
      <c r="O268" s="37"/>
    </row>
    <row r="269" spans="1:15" s="5" customFormat="1" x14ac:dyDescent="0.25">
      <c r="A269" s="49"/>
      <c r="B269" s="38"/>
      <c r="C269" s="3"/>
      <c r="D269" s="3"/>
      <c r="E269" s="3"/>
      <c r="F269" s="3"/>
      <c r="G269" s="3"/>
      <c r="H269" s="4"/>
      <c r="I269" s="3"/>
      <c r="J269" s="3"/>
      <c r="K269" s="4"/>
      <c r="L269" s="57"/>
      <c r="O269" s="37"/>
    </row>
    <row r="270" spans="1:15" s="5" customFormat="1" x14ac:dyDescent="0.25">
      <c r="A270" s="49"/>
      <c r="B270" s="38"/>
      <c r="C270" s="3"/>
      <c r="D270" s="3"/>
      <c r="E270" s="3"/>
      <c r="F270" s="3"/>
      <c r="G270" s="3"/>
      <c r="H270" s="4"/>
      <c r="I270" s="3"/>
      <c r="J270" s="3"/>
      <c r="K270" s="4"/>
      <c r="L270" s="57"/>
      <c r="O270" s="37"/>
    </row>
    <row r="271" spans="1:15" s="5" customFormat="1" x14ac:dyDescent="0.25">
      <c r="A271" s="49"/>
      <c r="B271" s="38"/>
      <c r="C271" s="3"/>
      <c r="D271" s="3"/>
      <c r="E271" s="3"/>
      <c r="F271" s="3"/>
      <c r="G271" s="3"/>
      <c r="H271" s="4"/>
      <c r="I271" s="3"/>
      <c r="J271" s="3"/>
      <c r="K271" s="4"/>
      <c r="L271" s="57"/>
      <c r="O271" s="37"/>
    </row>
    <row r="272" spans="1:15" s="5" customFormat="1" x14ac:dyDescent="0.25">
      <c r="A272" s="49"/>
      <c r="B272" s="38"/>
      <c r="C272" s="3"/>
      <c r="D272" s="3"/>
      <c r="E272" s="3"/>
      <c r="F272" s="3"/>
      <c r="G272" s="3"/>
      <c r="H272" s="4"/>
      <c r="I272" s="3"/>
      <c r="J272" s="3"/>
      <c r="K272" s="4"/>
      <c r="L272" s="57"/>
      <c r="O272" s="37"/>
    </row>
    <row r="273" spans="1:15" s="5" customFormat="1" x14ac:dyDescent="0.25">
      <c r="A273" s="49"/>
      <c r="B273" s="38"/>
      <c r="C273" s="3"/>
      <c r="D273" s="3"/>
      <c r="E273" s="3"/>
      <c r="F273" s="3"/>
      <c r="G273" s="3"/>
      <c r="H273" s="4"/>
      <c r="I273" s="3"/>
      <c r="J273" s="3"/>
      <c r="K273" s="4"/>
      <c r="L273" s="57"/>
      <c r="O273" s="37"/>
    </row>
    <row r="274" spans="1:15" s="5" customFormat="1" x14ac:dyDescent="0.25">
      <c r="A274" s="49"/>
      <c r="B274" s="38"/>
      <c r="C274" s="3"/>
      <c r="D274" s="3"/>
      <c r="E274" s="3"/>
      <c r="F274" s="3"/>
      <c r="G274" s="3"/>
      <c r="H274" s="4"/>
      <c r="I274" s="3"/>
      <c r="J274" s="3"/>
      <c r="K274" s="4"/>
      <c r="L274" s="57"/>
      <c r="O274" s="37"/>
    </row>
    <row r="275" spans="1:15" s="5" customFormat="1" x14ac:dyDescent="0.25">
      <c r="A275" s="49"/>
      <c r="B275" s="38"/>
      <c r="C275" s="3"/>
      <c r="D275" s="3"/>
      <c r="E275" s="3"/>
      <c r="F275" s="3"/>
      <c r="G275" s="3"/>
      <c r="H275" s="4"/>
      <c r="I275" s="3"/>
      <c r="J275" s="3"/>
      <c r="K275" s="4"/>
      <c r="L275" s="57"/>
      <c r="O275" s="37"/>
    </row>
    <row r="276" spans="1:15" s="5" customFormat="1" x14ac:dyDescent="0.25">
      <c r="A276" s="49"/>
      <c r="B276" s="38"/>
      <c r="C276" s="3"/>
      <c r="D276" s="3"/>
      <c r="E276" s="3"/>
      <c r="F276" s="3"/>
      <c r="G276" s="3"/>
      <c r="H276" s="4"/>
      <c r="I276" s="3"/>
      <c r="J276" s="3"/>
      <c r="K276" s="4"/>
      <c r="L276" s="57"/>
      <c r="O276" s="37"/>
    </row>
    <row r="277" spans="1:15" s="5" customFormat="1" x14ac:dyDescent="0.25">
      <c r="A277" s="49"/>
      <c r="B277" s="38"/>
      <c r="C277" s="3"/>
      <c r="D277" s="3"/>
      <c r="E277" s="3"/>
      <c r="F277" s="3"/>
      <c r="G277" s="3"/>
      <c r="H277" s="4"/>
      <c r="I277" s="3"/>
      <c r="J277" s="3"/>
      <c r="K277" s="4"/>
      <c r="L277" s="57"/>
      <c r="O277" s="37"/>
    </row>
    <row r="278" spans="1:15" s="5" customFormat="1" x14ac:dyDescent="0.25">
      <c r="A278" s="49"/>
      <c r="B278" s="38"/>
      <c r="C278" s="3"/>
      <c r="D278" s="3"/>
      <c r="E278" s="3"/>
      <c r="F278" s="3"/>
      <c r="G278" s="3"/>
      <c r="H278" s="4"/>
      <c r="I278" s="3"/>
      <c r="J278" s="3"/>
      <c r="K278" s="4"/>
      <c r="L278" s="57"/>
      <c r="O278" s="37"/>
    </row>
    <row r="279" spans="1:15" s="5" customFormat="1" x14ac:dyDescent="0.25">
      <c r="A279" s="49"/>
      <c r="B279" s="38"/>
      <c r="C279" s="3"/>
      <c r="D279" s="3"/>
      <c r="E279" s="3"/>
      <c r="F279" s="3"/>
      <c r="G279" s="3"/>
      <c r="H279" s="4"/>
      <c r="I279" s="3"/>
      <c r="J279" s="3"/>
      <c r="K279" s="4"/>
      <c r="L279" s="57"/>
      <c r="O279" s="37"/>
    </row>
    <row r="280" spans="1:15" s="5" customFormat="1" x14ac:dyDescent="0.25">
      <c r="A280" s="49"/>
      <c r="B280" s="38"/>
      <c r="C280" s="3"/>
      <c r="D280" s="3"/>
      <c r="E280" s="3"/>
      <c r="F280" s="3"/>
      <c r="G280" s="3"/>
      <c r="H280" s="4"/>
      <c r="I280" s="3"/>
      <c r="J280" s="3"/>
      <c r="K280" s="4"/>
      <c r="L280" s="57"/>
      <c r="O280" s="37"/>
    </row>
    <row r="281" spans="1:15" s="5" customFormat="1" x14ac:dyDescent="0.25">
      <c r="A281" s="49"/>
      <c r="B281" s="38"/>
      <c r="C281" s="3"/>
      <c r="D281" s="3"/>
      <c r="E281" s="3"/>
      <c r="F281" s="3"/>
      <c r="G281" s="3"/>
      <c r="H281" s="4"/>
      <c r="I281" s="3"/>
      <c r="J281" s="3"/>
      <c r="K281" s="4"/>
      <c r="L281" s="57"/>
      <c r="O281" s="37"/>
    </row>
    <row r="282" spans="1:15" s="5" customFormat="1" x14ac:dyDescent="0.25">
      <c r="A282" s="49"/>
      <c r="B282" s="38"/>
      <c r="C282" s="3"/>
      <c r="D282" s="3"/>
      <c r="E282" s="3"/>
      <c r="F282" s="3"/>
      <c r="G282" s="3"/>
      <c r="H282" s="4"/>
      <c r="I282" s="3"/>
      <c r="J282" s="3"/>
      <c r="K282" s="4"/>
      <c r="L282" s="57"/>
      <c r="O282" s="37"/>
    </row>
    <row r="283" spans="1:15" s="5" customFormat="1" x14ac:dyDescent="0.25">
      <c r="A283" s="49"/>
      <c r="B283" s="38"/>
      <c r="C283" s="3"/>
      <c r="D283" s="3"/>
      <c r="E283" s="3"/>
      <c r="F283" s="3"/>
      <c r="G283" s="3"/>
      <c r="H283" s="4"/>
      <c r="I283" s="3"/>
      <c r="J283" s="3"/>
      <c r="K283" s="4"/>
      <c r="L283" s="57"/>
      <c r="O283" s="37"/>
    </row>
    <row r="284" spans="1:15" s="5" customFormat="1" x14ac:dyDescent="0.25">
      <c r="A284" s="49"/>
      <c r="B284" s="38"/>
      <c r="C284" s="3"/>
      <c r="D284" s="3"/>
      <c r="E284" s="3"/>
      <c r="F284" s="3"/>
      <c r="G284" s="3"/>
      <c r="H284" s="4"/>
      <c r="I284" s="3"/>
      <c r="J284" s="3"/>
      <c r="K284" s="4"/>
      <c r="L284" s="57"/>
      <c r="O284" s="37"/>
    </row>
    <row r="285" spans="1:15" s="5" customFormat="1" x14ac:dyDescent="0.25">
      <c r="A285" s="49"/>
      <c r="B285" s="38"/>
      <c r="C285" s="3"/>
      <c r="D285" s="3"/>
      <c r="E285" s="3"/>
      <c r="F285" s="3"/>
      <c r="G285" s="3"/>
      <c r="H285" s="4"/>
      <c r="I285" s="3"/>
      <c r="J285" s="3"/>
      <c r="K285" s="4"/>
      <c r="L285" s="57"/>
      <c r="O285" s="37"/>
    </row>
    <row r="286" spans="1:15" s="5" customFormat="1" x14ac:dyDescent="0.25">
      <c r="A286" s="49"/>
      <c r="B286" s="38"/>
      <c r="C286" s="3"/>
      <c r="D286" s="3"/>
      <c r="E286" s="3"/>
      <c r="F286" s="3"/>
      <c r="G286" s="3"/>
      <c r="H286" s="4"/>
      <c r="I286" s="3"/>
      <c r="J286" s="3"/>
      <c r="K286" s="4"/>
      <c r="L286" s="57"/>
      <c r="O286" s="37"/>
    </row>
    <row r="287" spans="1:15" s="5" customFormat="1" x14ac:dyDescent="0.25">
      <c r="A287" s="49"/>
      <c r="B287" s="38"/>
      <c r="C287" s="3"/>
      <c r="D287" s="3"/>
      <c r="E287" s="3"/>
      <c r="F287" s="3"/>
      <c r="G287" s="3"/>
      <c r="H287" s="4"/>
      <c r="I287" s="3"/>
      <c r="J287" s="3"/>
      <c r="K287" s="4"/>
      <c r="L287" s="57"/>
      <c r="O287" s="37"/>
    </row>
    <row r="288" spans="1:15" s="5" customFormat="1" x14ac:dyDescent="0.25">
      <c r="A288" s="49"/>
      <c r="B288" s="38"/>
      <c r="C288" s="3"/>
      <c r="D288" s="3"/>
      <c r="E288" s="3"/>
      <c r="F288" s="3"/>
      <c r="G288" s="3"/>
      <c r="H288" s="4"/>
      <c r="I288" s="3"/>
      <c r="J288" s="3"/>
      <c r="K288" s="4"/>
      <c r="L288" s="57"/>
      <c r="O288" s="37"/>
    </row>
    <row r="289" spans="1:15" s="5" customFormat="1" x14ac:dyDescent="0.25">
      <c r="A289" s="49"/>
      <c r="B289" s="38"/>
      <c r="C289" s="3"/>
      <c r="D289" s="3"/>
      <c r="E289" s="3"/>
      <c r="F289" s="3"/>
      <c r="G289" s="3"/>
      <c r="H289" s="4"/>
      <c r="I289" s="3"/>
      <c r="J289" s="3"/>
      <c r="K289" s="4"/>
      <c r="L289" s="57"/>
      <c r="O289" s="37"/>
    </row>
    <row r="290" spans="1:15" s="5" customFormat="1" x14ac:dyDescent="0.25">
      <c r="A290" s="49"/>
      <c r="B290" s="38"/>
      <c r="C290" s="3"/>
      <c r="D290" s="3"/>
      <c r="E290" s="3"/>
      <c r="F290" s="3"/>
      <c r="G290" s="3"/>
      <c r="H290" s="4"/>
      <c r="I290" s="3"/>
      <c r="J290" s="3"/>
      <c r="K290" s="4"/>
      <c r="L290" s="57"/>
      <c r="O290" s="37"/>
    </row>
    <row r="291" spans="1:15" s="5" customFormat="1" x14ac:dyDescent="0.25">
      <c r="A291" s="49"/>
      <c r="B291" s="38"/>
      <c r="C291" s="3"/>
      <c r="D291" s="3"/>
      <c r="E291" s="3"/>
      <c r="F291" s="3"/>
      <c r="G291" s="3"/>
      <c r="H291" s="4"/>
      <c r="I291" s="3"/>
      <c r="J291" s="3"/>
      <c r="K291" s="4"/>
      <c r="L291" s="57"/>
      <c r="O291" s="37"/>
    </row>
    <row r="292" spans="1:15" s="5" customFormat="1" x14ac:dyDescent="0.25">
      <c r="A292" s="49"/>
      <c r="B292" s="38"/>
      <c r="C292" s="3"/>
      <c r="D292" s="3"/>
      <c r="E292" s="3"/>
      <c r="F292" s="3"/>
      <c r="G292" s="3"/>
      <c r="H292" s="4"/>
      <c r="I292" s="3"/>
      <c r="J292" s="3"/>
      <c r="K292" s="4"/>
      <c r="L292" s="57"/>
      <c r="O292" s="37"/>
    </row>
    <row r="293" spans="1:15" s="5" customFormat="1" x14ac:dyDescent="0.25">
      <c r="A293" s="49"/>
      <c r="B293" s="38"/>
      <c r="C293" s="3"/>
      <c r="D293" s="3"/>
      <c r="E293" s="3"/>
      <c r="F293" s="3"/>
      <c r="G293" s="3"/>
      <c r="H293" s="4"/>
      <c r="I293" s="3"/>
      <c r="J293" s="3"/>
      <c r="K293" s="4"/>
      <c r="L293" s="57"/>
      <c r="O293" s="37"/>
    </row>
    <row r="294" spans="1:15" s="5" customFormat="1" x14ac:dyDescent="0.25">
      <c r="A294" s="49"/>
      <c r="B294" s="38"/>
      <c r="C294" s="3"/>
      <c r="D294" s="3"/>
      <c r="E294" s="3"/>
      <c r="F294" s="3"/>
      <c r="G294" s="3"/>
      <c r="H294" s="4"/>
      <c r="I294" s="3"/>
      <c r="J294" s="3"/>
      <c r="K294" s="4"/>
      <c r="L294" s="57"/>
      <c r="O294" s="37"/>
    </row>
    <row r="295" spans="1:15" s="5" customFormat="1" x14ac:dyDescent="0.25">
      <c r="A295" s="49"/>
      <c r="B295" s="38"/>
      <c r="C295" s="3"/>
      <c r="D295" s="3"/>
      <c r="E295" s="3"/>
      <c r="F295" s="3"/>
      <c r="G295" s="3"/>
      <c r="H295" s="4"/>
      <c r="I295" s="3"/>
      <c r="J295" s="3"/>
      <c r="K295" s="4"/>
      <c r="L295" s="57"/>
      <c r="O295" s="37"/>
    </row>
    <row r="296" spans="1:15" s="5" customFormat="1" x14ac:dyDescent="0.25">
      <c r="A296" s="49"/>
      <c r="B296" s="38"/>
      <c r="C296" s="3"/>
      <c r="D296" s="3"/>
      <c r="E296" s="3"/>
      <c r="F296" s="3"/>
      <c r="G296" s="3"/>
      <c r="H296" s="4"/>
      <c r="I296" s="3"/>
      <c r="J296" s="3"/>
      <c r="K296" s="4"/>
      <c r="L296" s="57"/>
      <c r="O296" s="37"/>
    </row>
    <row r="297" spans="1:15" s="5" customFormat="1" x14ac:dyDescent="0.25">
      <c r="A297" s="49"/>
      <c r="B297" s="38"/>
      <c r="C297" s="3"/>
      <c r="D297" s="3"/>
      <c r="E297" s="3"/>
      <c r="F297" s="3"/>
      <c r="G297" s="3"/>
      <c r="H297" s="4"/>
      <c r="I297" s="3"/>
      <c r="J297" s="3"/>
      <c r="K297" s="4"/>
      <c r="L297" s="57"/>
      <c r="O297" s="37"/>
    </row>
    <row r="298" spans="1:15" s="5" customFormat="1" x14ac:dyDescent="0.25">
      <c r="A298" s="49"/>
      <c r="B298" s="38"/>
      <c r="C298" s="3"/>
      <c r="D298" s="3"/>
      <c r="E298" s="3"/>
      <c r="F298" s="3"/>
      <c r="G298" s="3"/>
      <c r="H298" s="4"/>
      <c r="I298" s="3"/>
      <c r="J298" s="3"/>
      <c r="K298" s="4"/>
      <c r="L298" s="57"/>
      <c r="O298" s="37"/>
    </row>
    <row r="299" spans="1:15" s="5" customFormat="1" x14ac:dyDescent="0.25">
      <c r="A299" s="49"/>
      <c r="B299" s="38"/>
      <c r="C299" s="3"/>
      <c r="D299" s="3"/>
      <c r="E299" s="3"/>
      <c r="F299" s="3"/>
      <c r="G299" s="3"/>
      <c r="H299" s="4"/>
      <c r="I299" s="3"/>
      <c r="J299" s="3"/>
      <c r="K299" s="4"/>
      <c r="L299" s="57"/>
      <c r="O299" s="37"/>
    </row>
    <row r="300" spans="1:15" s="5" customFormat="1" x14ac:dyDescent="0.25">
      <c r="A300" s="49"/>
      <c r="B300" s="38"/>
      <c r="C300" s="3"/>
      <c r="D300" s="3"/>
      <c r="E300" s="3"/>
      <c r="F300" s="3"/>
      <c r="G300" s="3"/>
      <c r="H300" s="4"/>
      <c r="I300" s="3"/>
      <c r="J300" s="3"/>
      <c r="K300" s="4"/>
      <c r="L300" s="57"/>
      <c r="O300" s="37"/>
    </row>
    <row r="301" spans="1:15" s="5" customFormat="1" x14ac:dyDescent="0.25">
      <c r="A301" s="49"/>
      <c r="B301" s="38"/>
      <c r="C301" s="3"/>
      <c r="D301" s="3"/>
      <c r="E301" s="3"/>
      <c r="F301" s="3"/>
      <c r="G301" s="3"/>
      <c r="H301" s="4"/>
      <c r="I301" s="3"/>
      <c r="J301" s="3"/>
      <c r="K301" s="4"/>
      <c r="L301" s="57"/>
      <c r="O301" s="37"/>
    </row>
    <row r="302" spans="1:15" s="5" customFormat="1" x14ac:dyDescent="0.25">
      <c r="A302" s="49"/>
      <c r="B302" s="38"/>
      <c r="C302" s="3"/>
      <c r="D302" s="3"/>
      <c r="E302" s="3"/>
      <c r="F302" s="3"/>
      <c r="G302" s="3"/>
      <c r="H302" s="4"/>
      <c r="I302" s="3"/>
      <c r="J302" s="3"/>
      <c r="K302" s="4"/>
      <c r="L302" s="57"/>
      <c r="O302" s="37"/>
    </row>
    <row r="303" spans="1:15" s="5" customFormat="1" x14ac:dyDescent="0.25">
      <c r="A303" s="49"/>
      <c r="B303" s="38"/>
      <c r="C303" s="3"/>
      <c r="D303" s="3"/>
      <c r="E303" s="3"/>
      <c r="F303" s="3"/>
      <c r="G303" s="3"/>
      <c r="H303" s="4"/>
      <c r="I303" s="3"/>
      <c r="J303" s="3"/>
      <c r="K303" s="4"/>
      <c r="L303" s="57"/>
      <c r="O303" s="37"/>
    </row>
    <row r="304" spans="1:15" s="5" customFormat="1" x14ac:dyDescent="0.25">
      <c r="A304" s="49"/>
      <c r="B304" s="38"/>
      <c r="C304" s="3"/>
      <c r="D304" s="3"/>
      <c r="E304" s="3"/>
      <c r="F304" s="3"/>
      <c r="G304" s="3"/>
      <c r="H304" s="4"/>
      <c r="I304" s="3"/>
      <c r="J304" s="3"/>
      <c r="K304" s="4"/>
      <c r="L304" s="57"/>
      <c r="O304" s="37"/>
    </row>
    <row r="305" spans="1:15" s="5" customFormat="1" x14ac:dyDescent="0.25">
      <c r="A305" s="49"/>
      <c r="B305" s="38"/>
      <c r="C305" s="3"/>
      <c r="D305" s="3"/>
      <c r="E305" s="3"/>
      <c r="F305" s="3"/>
      <c r="G305" s="3"/>
      <c r="H305" s="4"/>
      <c r="I305" s="3"/>
      <c r="J305" s="3"/>
      <c r="K305" s="4"/>
      <c r="L305" s="57"/>
      <c r="O305" s="37"/>
    </row>
    <row r="306" spans="1:15" s="5" customFormat="1" x14ac:dyDescent="0.25">
      <c r="A306" s="49"/>
      <c r="B306" s="38"/>
      <c r="C306" s="3"/>
      <c r="D306" s="3"/>
      <c r="E306" s="3"/>
      <c r="F306" s="3"/>
      <c r="G306" s="3"/>
      <c r="H306" s="4"/>
      <c r="I306" s="3"/>
      <c r="J306" s="3"/>
      <c r="K306" s="4"/>
      <c r="L306" s="57"/>
      <c r="O306" s="37"/>
    </row>
    <row r="307" spans="1:15" s="5" customFormat="1" x14ac:dyDescent="0.25">
      <c r="A307" s="49"/>
      <c r="B307" s="38"/>
      <c r="C307" s="3"/>
      <c r="D307" s="3"/>
      <c r="E307" s="3"/>
      <c r="F307" s="3"/>
      <c r="G307" s="3"/>
      <c r="H307" s="4"/>
      <c r="I307" s="3"/>
      <c r="J307" s="3"/>
      <c r="K307" s="4"/>
      <c r="L307" s="57"/>
      <c r="O307" s="37"/>
    </row>
    <row r="308" spans="1:15" s="5" customFormat="1" x14ac:dyDescent="0.25">
      <c r="A308" s="49"/>
      <c r="B308" s="38"/>
      <c r="C308" s="3"/>
      <c r="D308" s="3"/>
      <c r="E308" s="3"/>
      <c r="F308" s="3"/>
      <c r="G308" s="3"/>
      <c r="H308" s="4"/>
      <c r="I308" s="3"/>
      <c r="J308" s="3"/>
      <c r="K308" s="4"/>
      <c r="L308" s="57"/>
      <c r="O308" s="37"/>
    </row>
    <row r="309" spans="1:15" s="5" customFormat="1" x14ac:dyDescent="0.25">
      <c r="A309" s="49"/>
      <c r="B309" s="38"/>
      <c r="C309" s="3"/>
      <c r="D309" s="3"/>
      <c r="E309" s="3"/>
      <c r="F309" s="3"/>
      <c r="G309" s="3"/>
      <c r="H309" s="4"/>
      <c r="I309" s="3"/>
      <c r="J309" s="3"/>
      <c r="K309" s="4"/>
      <c r="L309" s="57"/>
      <c r="O309" s="37"/>
    </row>
    <row r="310" spans="1:15" s="5" customFormat="1" x14ac:dyDescent="0.25">
      <c r="A310" s="49"/>
      <c r="B310" s="38"/>
      <c r="C310" s="3"/>
      <c r="D310" s="3"/>
      <c r="E310" s="3"/>
      <c r="F310" s="3"/>
      <c r="G310" s="3"/>
      <c r="H310" s="4"/>
      <c r="I310" s="3"/>
      <c r="J310" s="3"/>
      <c r="K310" s="4"/>
      <c r="L310" s="57"/>
      <c r="O310" s="37"/>
    </row>
    <row r="311" spans="1:15" s="5" customFormat="1" x14ac:dyDescent="0.25">
      <c r="A311" s="49"/>
      <c r="B311" s="38"/>
      <c r="C311" s="3"/>
      <c r="D311" s="3"/>
      <c r="E311" s="3"/>
      <c r="F311" s="3"/>
      <c r="G311" s="3"/>
      <c r="H311" s="4"/>
      <c r="I311" s="3"/>
      <c r="J311" s="3"/>
      <c r="K311" s="4"/>
      <c r="L311" s="57"/>
      <c r="O311" s="37"/>
    </row>
    <row r="312" spans="1:15" s="5" customFormat="1" x14ac:dyDescent="0.25">
      <c r="A312" s="49"/>
      <c r="B312" s="38"/>
      <c r="C312" s="3"/>
      <c r="D312" s="3"/>
      <c r="E312" s="3"/>
      <c r="F312" s="3"/>
      <c r="G312" s="3"/>
      <c r="H312" s="4"/>
      <c r="I312" s="3"/>
      <c r="J312" s="3"/>
      <c r="K312" s="4"/>
      <c r="L312" s="57"/>
      <c r="O312" s="37"/>
    </row>
    <row r="313" spans="1:15" s="5" customFormat="1" x14ac:dyDescent="0.25">
      <c r="A313" s="49"/>
      <c r="B313" s="38"/>
      <c r="C313" s="3"/>
      <c r="D313" s="3"/>
      <c r="E313" s="3"/>
      <c r="F313" s="3"/>
      <c r="G313" s="3"/>
      <c r="H313" s="4"/>
      <c r="I313" s="3"/>
      <c r="J313" s="3"/>
      <c r="K313" s="4"/>
      <c r="L313" s="57"/>
      <c r="O313" s="37"/>
    </row>
    <row r="314" spans="1:15" s="5" customFormat="1" x14ac:dyDescent="0.25">
      <c r="A314" s="49"/>
      <c r="B314" s="38"/>
      <c r="C314" s="3"/>
      <c r="D314" s="3"/>
      <c r="E314" s="3"/>
      <c r="F314" s="3"/>
      <c r="G314" s="3"/>
      <c r="H314" s="4"/>
      <c r="I314" s="3"/>
      <c r="J314" s="3"/>
      <c r="K314" s="4"/>
      <c r="L314" s="57"/>
      <c r="O314" s="37"/>
    </row>
    <row r="315" spans="1:15" s="5" customFormat="1" x14ac:dyDescent="0.25">
      <c r="A315" s="49"/>
      <c r="B315" s="38"/>
      <c r="C315" s="3"/>
      <c r="D315" s="3"/>
      <c r="E315" s="3"/>
      <c r="F315" s="3"/>
      <c r="G315" s="3"/>
      <c r="H315" s="4"/>
      <c r="I315" s="3"/>
      <c r="J315" s="3"/>
      <c r="K315" s="4"/>
      <c r="L315" s="57"/>
      <c r="O315" s="37"/>
    </row>
    <row r="316" spans="1:15" s="5" customFormat="1" x14ac:dyDescent="0.25">
      <c r="A316" s="49"/>
      <c r="B316" s="38"/>
      <c r="C316" s="3"/>
      <c r="D316" s="3"/>
      <c r="E316" s="3"/>
      <c r="F316" s="3"/>
      <c r="G316" s="3"/>
      <c r="H316" s="4"/>
      <c r="I316" s="3"/>
      <c r="J316" s="3"/>
      <c r="K316" s="4"/>
      <c r="L316" s="57"/>
      <c r="O316" s="37"/>
    </row>
    <row r="317" spans="1:15" s="5" customFormat="1" x14ac:dyDescent="0.25">
      <c r="A317" s="49"/>
      <c r="B317" s="38"/>
      <c r="C317" s="3"/>
      <c r="D317" s="3"/>
      <c r="E317" s="3"/>
      <c r="F317" s="3"/>
      <c r="G317" s="3"/>
      <c r="H317" s="4"/>
      <c r="I317" s="3"/>
      <c r="J317" s="3"/>
      <c r="K317" s="4"/>
      <c r="L317" s="57"/>
      <c r="O317" s="37"/>
    </row>
    <row r="318" spans="1:15" s="5" customFormat="1" x14ac:dyDescent="0.25">
      <c r="A318" s="49"/>
      <c r="B318" s="38"/>
      <c r="C318" s="3"/>
      <c r="D318" s="3"/>
      <c r="E318" s="3"/>
      <c r="F318" s="3"/>
      <c r="G318" s="3"/>
      <c r="H318" s="4"/>
      <c r="I318" s="3"/>
      <c r="J318" s="3"/>
      <c r="K318" s="4"/>
      <c r="L318" s="57"/>
      <c r="O318" s="37"/>
    </row>
    <row r="319" spans="1:15" s="5" customFormat="1" x14ac:dyDescent="0.25">
      <c r="A319" s="49"/>
      <c r="B319" s="38"/>
      <c r="C319" s="3"/>
      <c r="D319" s="3"/>
      <c r="E319" s="3"/>
      <c r="F319" s="3"/>
      <c r="G319" s="3"/>
      <c r="H319" s="4"/>
      <c r="I319" s="3"/>
      <c r="J319" s="3"/>
      <c r="K319" s="4"/>
      <c r="L319" s="57"/>
      <c r="O319" s="37"/>
    </row>
    <row r="320" spans="1:15" s="5" customFormat="1" x14ac:dyDescent="0.25">
      <c r="A320" s="49"/>
      <c r="B320" s="38"/>
      <c r="C320" s="3"/>
      <c r="D320" s="3"/>
      <c r="E320" s="3"/>
      <c r="F320" s="3"/>
      <c r="G320" s="3"/>
      <c r="H320" s="4"/>
      <c r="I320" s="3"/>
      <c r="J320" s="3"/>
      <c r="K320" s="4"/>
      <c r="L320" s="57"/>
      <c r="O320" s="37"/>
    </row>
    <row r="321" spans="1:15" s="5" customFormat="1" x14ac:dyDescent="0.25">
      <c r="A321" s="49"/>
      <c r="B321" s="38"/>
      <c r="C321" s="3"/>
      <c r="D321" s="3"/>
      <c r="E321" s="3"/>
      <c r="F321" s="3"/>
      <c r="G321" s="3"/>
      <c r="H321" s="4"/>
      <c r="I321" s="3"/>
      <c r="J321" s="3"/>
      <c r="K321" s="4"/>
      <c r="L321" s="57"/>
      <c r="O321" s="37"/>
    </row>
    <row r="322" spans="1:15" s="5" customFormat="1" x14ac:dyDescent="0.25">
      <c r="A322" s="49"/>
      <c r="B322" s="38"/>
      <c r="C322" s="3"/>
      <c r="D322" s="3"/>
      <c r="E322" s="3"/>
      <c r="F322" s="3"/>
      <c r="G322" s="3"/>
      <c r="H322" s="4"/>
      <c r="I322" s="3"/>
      <c r="J322" s="3"/>
      <c r="K322" s="4"/>
      <c r="L322" s="57"/>
      <c r="O322" s="37"/>
    </row>
    <row r="323" spans="1:15" s="5" customFormat="1" x14ac:dyDescent="0.25">
      <c r="A323" s="49"/>
      <c r="B323" s="38"/>
      <c r="C323" s="3"/>
      <c r="D323" s="3"/>
      <c r="E323" s="3"/>
      <c r="F323" s="3"/>
      <c r="G323" s="3"/>
      <c r="H323" s="4"/>
      <c r="I323" s="3"/>
      <c r="J323" s="3"/>
      <c r="K323" s="4"/>
      <c r="L323" s="57"/>
      <c r="O323" s="37"/>
    </row>
    <row r="324" spans="1:15" s="5" customFormat="1" x14ac:dyDescent="0.25">
      <c r="A324" s="49"/>
      <c r="B324" s="38"/>
      <c r="C324" s="3"/>
      <c r="D324" s="3"/>
      <c r="E324" s="3"/>
      <c r="F324" s="3"/>
      <c r="G324" s="3"/>
      <c r="H324" s="4"/>
      <c r="I324" s="3"/>
      <c r="J324" s="3"/>
      <c r="K324" s="4"/>
      <c r="L324" s="57"/>
      <c r="O324" s="37"/>
    </row>
    <row r="325" spans="1:15" s="5" customFormat="1" x14ac:dyDescent="0.25">
      <c r="A325" s="49"/>
      <c r="B325" s="38"/>
      <c r="C325" s="3"/>
      <c r="D325" s="3"/>
      <c r="E325" s="3"/>
      <c r="F325" s="3"/>
      <c r="G325" s="3"/>
      <c r="H325" s="4"/>
      <c r="I325" s="3"/>
      <c r="J325" s="3"/>
      <c r="K325" s="4"/>
      <c r="L325" s="57"/>
      <c r="O325" s="37"/>
    </row>
    <row r="326" spans="1:15" s="5" customFormat="1" x14ac:dyDescent="0.25">
      <c r="A326" s="49"/>
      <c r="B326" s="38"/>
      <c r="C326" s="3"/>
      <c r="D326" s="3"/>
      <c r="E326" s="3"/>
      <c r="F326" s="3"/>
      <c r="G326" s="3"/>
      <c r="H326" s="4"/>
      <c r="I326" s="3"/>
      <c r="J326" s="3"/>
      <c r="K326" s="4"/>
      <c r="L326" s="57"/>
      <c r="O326" s="37"/>
    </row>
    <row r="327" spans="1:15" s="5" customFormat="1" x14ac:dyDescent="0.25">
      <c r="A327" s="49"/>
      <c r="B327" s="38"/>
      <c r="C327" s="3"/>
      <c r="D327" s="3"/>
      <c r="E327" s="3"/>
      <c r="F327" s="3"/>
      <c r="G327" s="3"/>
      <c r="H327" s="4"/>
      <c r="I327" s="3"/>
      <c r="J327" s="3"/>
      <c r="K327" s="4"/>
      <c r="L327" s="57"/>
      <c r="O327" s="37"/>
    </row>
    <row r="328" spans="1:15" s="5" customFormat="1" x14ac:dyDescent="0.25">
      <c r="A328" s="49"/>
      <c r="B328" s="38"/>
      <c r="C328" s="3"/>
      <c r="D328" s="3"/>
      <c r="E328" s="3"/>
      <c r="F328" s="3"/>
      <c r="G328" s="3"/>
      <c r="H328" s="4"/>
      <c r="I328" s="3"/>
      <c r="J328" s="3"/>
      <c r="K328" s="4"/>
      <c r="L328" s="57"/>
      <c r="O328" s="37"/>
    </row>
    <row r="329" spans="1:15" s="5" customFormat="1" x14ac:dyDescent="0.25">
      <c r="A329" s="49"/>
      <c r="B329" s="38"/>
      <c r="C329" s="3"/>
      <c r="D329" s="3"/>
      <c r="E329" s="3"/>
      <c r="F329" s="3"/>
      <c r="G329" s="3"/>
      <c r="H329" s="4"/>
      <c r="I329" s="3"/>
      <c r="J329" s="3"/>
      <c r="K329" s="4"/>
      <c r="L329" s="57"/>
      <c r="O329" s="37"/>
    </row>
    <row r="330" spans="1:15" s="5" customFormat="1" x14ac:dyDescent="0.25">
      <c r="A330" s="49"/>
      <c r="B330" s="38"/>
      <c r="C330" s="3"/>
      <c r="D330" s="3"/>
      <c r="E330" s="3"/>
      <c r="F330" s="3"/>
      <c r="G330" s="3"/>
      <c r="H330" s="4"/>
      <c r="I330" s="3"/>
      <c r="J330" s="3"/>
      <c r="K330" s="4"/>
      <c r="L330" s="57"/>
      <c r="O330" s="37"/>
    </row>
    <row r="331" spans="1:15" s="5" customFormat="1" x14ac:dyDescent="0.25">
      <c r="A331" s="49"/>
      <c r="B331" s="38"/>
      <c r="C331" s="3"/>
      <c r="D331" s="3"/>
      <c r="E331" s="3"/>
      <c r="F331" s="3"/>
      <c r="G331" s="3"/>
      <c r="H331" s="4"/>
      <c r="I331" s="3"/>
      <c r="J331" s="3"/>
      <c r="K331" s="4"/>
      <c r="L331" s="57"/>
      <c r="O331" s="37"/>
    </row>
    <row r="332" spans="1:15" s="5" customFormat="1" x14ac:dyDescent="0.25">
      <c r="A332" s="49"/>
      <c r="B332" s="38"/>
      <c r="C332" s="3"/>
      <c r="D332" s="3"/>
      <c r="E332" s="3"/>
      <c r="F332" s="3"/>
      <c r="G332" s="3"/>
      <c r="H332" s="4"/>
      <c r="I332" s="3"/>
      <c r="J332" s="3"/>
      <c r="K332" s="4"/>
      <c r="L332" s="57"/>
      <c r="O332" s="37"/>
    </row>
    <row r="333" spans="1:15" s="5" customFormat="1" x14ac:dyDescent="0.25">
      <c r="A333" s="49"/>
      <c r="B333" s="38"/>
      <c r="C333" s="3"/>
      <c r="D333" s="3"/>
      <c r="E333" s="3"/>
      <c r="F333" s="3"/>
      <c r="G333" s="3"/>
      <c r="H333" s="4"/>
      <c r="I333" s="3"/>
      <c r="J333" s="3"/>
      <c r="K333" s="4"/>
      <c r="L333" s="57"/>
      <c r="O333" s="37"/>
    </row>
    <row r="334" spans="1:15" s="5" customFormat="1" x14ac:dyDescent="0.25">
      <c r="A334" s="49"/>
      <c r="B334" s="38"/>
      <c r="C334" s="3"/>
      <c r="D334" s="3"/>
      <c r="E334" s="3"/>
      <c r="F334" s="3"/>
      <c r="G334" s="3"/>
      <c r="H334" s="4"/>
      <c r="I334" s="3"/>
      <c r="J334" s="3"/>
      <c r="K334" s="4"/>
      <c r="L334" s="57"/>
      <c r="O334" s="37"/>
    </row>
    <row r="335" spans="1:15" s="5" customFormat="1" x14ac:dyDescent="0.25">
      <c r="A335" s="49"/>
      <c r="B335" s="38"/>
      <c r="C335" s="3"/>
      <c r="D335" s="3"/>
      <c r="E335" s="3"/>
      <c r="F335" s="3"/>
      <c r="G335" s="3"/>
      <c r="H335" s="4"/>
      <c r="I335" s="3"/>
      <c r="J335" s="3"/>
      <c r="K335" s="4"/>
      <c r="L335" s="57"/>
      <c r="O335" s="37"/>
    </row>
    <row r="336" spans="1:15" s="5" customFormat="1" x14ac:dyDescent="0.25">
      <c r="A336" s="49"/>
      <c r="B336" s="38"/>
      <c r="C336" s="3"/>
      <c r="D336" s="3"/>
      <c r="E336" s="3"/>
      <c r="F336" s="3"/>
      <c r="G336" s="3"/>
      <c r="H336" s="4"/>
      <c r="I336" s="3"/>
      <c r="J336" s="3"/>
      <c r="K336" s="4"/>
      <c r="L336" s="57"/>
      <c r="O336" s="37"/>
    </row>
    <row r="337" spans="1:15" s="5" customFormat="1" x14ac:dyDescent="0.25">
      <c r="A337" s="49"/>
      <c r="B337" s="38"/>
      <c r="C337" s="3"/>
      <c r="D337" s="3"/>
      <c r="E337" s="3"/>
      <c r="F337" s="3"/>
      <c r="G337" s="3"/>
      <c r="H337" s="4"/>
      <c r="I337" s="3"/>
      <c r="J337" s="3"/>
      <c r="K337" s="4"/>
      <c r="L337" s="57"/>
      <c r="O337" s="37"/>
    </row>
    <row r="338" spans="1:15" s="5" customFormat="1" x14ac:dyDescent="0.25">
      <c r="A338" s="49"/>
      <c r="B338" s="38"/>
      <c r="C338" s="3"/>
      <c r="D338" s="3"/>
      <c r="E338" s="3"/>
      <c r="F338" s="3"/>
      <c r="G338" s="3"/>
      <c r="H338" s="4"/>
      <c r="I338" s="3"/>
      <c r="J338" s="3"/>
      <c r="K338" s="4"/>
      <c r="L338" s="57"/>
      <c r="O338" s="37"/>
    </row>
    <row r="339" spans="1:15" s="5" customFormat="1" x14ac:dyDescent="0.25">
      <c r="A339" s="49"/>
      <c r="B339" s="38"/>
      <c r="C339" s="3"/>
      <c r="D339" s="3"/>
      <c r="E339" s="3"/>
      <c r="F339" s="3"/>
      <c r="G339" s="3"/>
      <c r="H339" s="4"/>
      <c r="I339" s="3"/>
      <c r="J339" s="3"/>
      <c r="K339" s="4"/>
      <c r="L339" s="57"/>
      <c r="O339" s="37"/>
    </row>
    <row r="340" spans="1:15" s="5" customFormat="1" x14ac:dyDescent="0.25">
      <c r="A340" s="49"/>
      <c r="B340" s="38"/>
      <c r="C340" s="3"/>
      <c r="D340" s="3"/>
      <c r="E340" s="3"/>
      <c r="F340" s="3"/>
      <c r="G340" s="3"/>
      <c r="H340" s="4"/>
      <c r="I340" s="3"/>
      <c r="J340" s="3"/>
      <c r="K340" s="4"/>
      <c r="L340" s="57"/>
      <c r="O340" s="37"/>
    </row>
    <row r="341" spans="1:15" s="5" customFormat="1" x14ac:dyDescent="0.25">
      <c r="A341" s="49"/>
      <c r="B341" s="38"/>
      <c r="C341" s="3"/>
      <c r="D341" s="3"/>
      <c r="E341" s="3"/>
      <c r="F341" s="3"/>
      <c r="G341" s="3"/>
      <c r="H341" s="4"/>
      <c r="I341" s="3"/>
      <c r="J341" s="3"/>
      <c r="K341" s="4"/>
      <c r="L341" s="57"/>
      <c r="O341" s="37"/>
    </row>
    <row r="342" spans="1:15" s="5" customFormat="1" x14ac:dyDescent="0.25">
      <c r="A342" s="49"/>
      <c r="B342" s="38"/>
      <c r="C342" s="3"/>
      <c r="D342" s="3"/>
      <c r="E342" s="3"/>
      <c r="F342" s="3"/>
      <c r="G342" s="3"/>
      <c r="H342" s="4"/>
      <c r="I342" s="3"/>
      <c r="J342" s="3"/>
      <c r="K342" s="4"/>
      <c r="L342" s="57"/>
      <c r="O342" s="37"/>
    </row>
    <row r="343" spans="1:15" s="5" customFormat="1" x14ac:dyDescent="0.25">
      <c r="A343" s="49"/>
      <c r="B343" s="38"/>
      <c r="C343" s="3"/>
      <c r="D343" s="3"/>
      <c r="E343" s="3"/>
      <c r="F343" s="3"/>
      <c r="G343" s="3"/>
      <c r="H343" s="4"/>
      <c r="I343" s="3"/>
      <c r="J343" s="3"/>
      <c r="K343" s="4"/>
      <c r="L343" s="57"/>
      <c r="O343" s="37"/>
    </row>
    <row r="344" spans="1:15" s="5" customFormat="1" x14ac:dyDescent="0.25">
      <c r="A344" s="49"/>
      <c r="B344" s="38"/>
      <c r="C344" s="3"/>
      <c r="D344" s="3"/>
      <c r="E344" s="3"/>
      <c r="F344" s="3"/>
      <c r="G344" s="3"/>
      <c r="H344" s="4"/>
      <c r="I344" s="3"/>
      <c r="J344" s="3"/>
      <c r="K344" s="4"/>
      <c r="L344" s="57"/>
      <c r="O344" s="37"/>
    </row>
    <row r="345" spans="1:15" s="5" customFormat="1" x14ac:dyDescent="0.25">
      <c r="A345" s="49"/>
      <c r="B345" s="38"/>
      <c r="C345" s="3"/>
      <c r="D345" s="3"/>
      <c r="E345" s="3"/>
      <c r="F345" s="3"/>
      <c r="G345" s="3"/>
      <c r="H345" s="4"/>
      <c r="I345" s="3"/>
      <c r="J345" s="3"/>
      <c r="K345" s="4"/>
      <c r="L345" s="57"/>
      <c r="O345" s="37"/>
    </row>
    <row r="346" spans="1:15" s="5" customFormat="1" x14ac:dyDescent="0.25">
      <c r="A346" s="49"/>
      <c r="B346" s="38"/>
      <c r="C346" s="3"/>
      <c r="D346" s="3"/>
      <c r="E346" s="3"/>
      <c r="F346" s="3"/>
      <c r="G346" s="3"/>
      <c r="H346" s="4"/>
      <c r="I346" s="3"/>
      <c r="J346" s="3"/>
      <c r="K346" s="4"/>
      <c r="L346" s="57"/>
      <c r="O346" s="37"/>
    </row>
    <row r="347" spans="1:15" s="5" customFormat="1" x14ac:dyDescent="0.25">
      <c r="A347" s="49"/>
      <c r="B347" s="38"/>
      <c r="C347" s="3"/>
      <c r="D347" s="3"/>
      <c r="E347" s="3"/>
      <c r="F347" s="3"/>
      <c r="G347" s="3"/>
      <c r="H347" s="4"/>
      <c r="I347" s="3"/>
      <c r="J347" s="3"/>
      <c r="K347" s="4"/>
      <c r="L347" s="57"/>
      <c r="O347" s="37"/>
    </row>
    <row r="348" spans="1:15" s="5" customFormat="1" x14ac:dyDescent="0.25">
      <c r="A348" s="49"/>
      <c r="B348" s="38"/>
      <c r="C348" s="3"/>
      <c r="D348" s="3"/>
      <c r="E348" s="3"/>
      <c r="F348" s="3"/>
      <c r="G348" s="3"/>
      <c r="H348" s="4"/>
      <c r="I348" s="3"/>
      <c r="J348" s="3"/>
      <c r="K348" s="4"/>
      <c r="L348" s="57"/>
      <c r="O348" s="37"/>
    </row>
    <row r="349" spans="1:15" s="5" customFormat="1" x14ac:dyDescent="0.25">
      <c r="A349" s="49"/>
      <c r="B349" s="38"/>
      <c r="C349" s="3"/>
      <c r="D349" s="3"/>
      <c r="E349" s="3"/>
      <c r="F349" s="3"/>
      <c r="G349" s="3"/>
      <c r="H349" s="4"/>
      <c r="I349" s="3"/>
      <c r="J349" s="3"/>
      <c r="K349" s="4"/>
      <c r="L349" s="57"/>
      <c r="O349" s="37"/>
    </row>
    <row r="350" spans="1:15" s="5" customFormat="1" x14ac:dyDescent="0.25">
      <c r="A350" s="49"/>
      <c r="B350" s="38"/>
      <c r="C350" s="3"/>
      <c r="D350" s="3"/>
      <c r="E350" s="3"/>
      <c r="F350" s="3"/>
      <c r="G350" s="3"/>
      <c r="H350" s="4"/>
      <c r="I350" s="3"/>
      <c r="J350" s="3"/>
      <c r="K350" s="4"/>
      <c r="L350" s="57"/>
      <c r="O350" s="37"/>
    </row>
    <row r="351" spans="1:15" s="5" customFormat="1" x14ac:dyDescent="0.25">
      <c r="A351" s="49"/>
      <c r="B351" s="38"/>
      <c r="C351" s="3"/>
      <c r="D351" s="3"/>
      <c r="E351" s="3"/>
      <c r="F351" s="3"/>
      <c r="G351" s="3"/>
      <c r="H351" s="4"/>
      <c r="I351" s="3"/>
      <c r="J351" s="3"/>
      <c r="K351" s="4"/>
      <c r="L351" s="57"/>
      <c r="O351" s="37"/>
    </row>
    <row r="352" spans="1:15" s="5" customFormat="1" x14ac:dyDescent="0.25">
      <c r="A352" s="49"/>
      <c r="B352" s="38"/>
      <c r="C352" s="3"/>
      <c r="D352" s="3"/>
      <c r="E352" s="3"/>
      <c r="F352" s="3"/>
      <c r="G352" s="3"/>
      <c r="H352" s="4"/>
      <c r="I352" s="3"/>
      <c r="J352" s="3"/>
      <c r="K352" s="4"/>
      <c r="L352" s="57"/>
      <c r="O352" s="37"/>
    </row>
    <row r="353" spans="1:15" s="5" customFormat="1" x14ac:dyDescent="0.25">
      <c r="A353" s="49"/>
      <c r="B353" s="38"/>
      <c r="C353" s="3"/>
      <c r="D353" s="3"/>
      <c r="E353" s="3"/>
      <c r="F353" s="3"/>
      <c r="G353" s="3"/>
      <c r="H353" s="4"/>
      <c r="I353" s="3"/>
      <c r="J353" s="3"/>
      <c r="K353" s="4"/>
      <c r="L353" s="57"/>
      <c r="O353" s="37"/>
    </row>
    <row r="354" spans="1:15" s="5" customFormat="1" x14ac:dyDescent="0.25">
      <c r="A354" s="49"/>
      <c r="B354" s="38"/>
      <c r="C354" s="3"/>
      <c r="D354" s="3"/>
      <c r="E354" s="3"/>
      <c r="F354" s="3"/>
      <c r="G354" s="3"/>
      <c r="H354" s="4"/>
      <c r="I354" s="3"/>
      <c r="J354" s="3"/>
      <c r="K354" s="4"/>
      <c r="L354" s="57"/>
      <c r="O354" s="37"/>
    </row>
    <row r="355" spans="1:15" s="5" customFormat="1" x14ac:dyDescent="0.25">
      <c r="A355" s="49"/>
      <c r="B355" s="38"/>
      <c r="C355" s="3"/>
      <c r="D355" s="3"/>
      <c r="E355" s="3"/>
      <c r="F355" s="3"/>
      <c r="G355" s="3"/>
      <c r="H355" s="4"/>
      <c r="I355" s="3"/>
      <c r="J355" s="3"/>
      <c r="K355" s="4"/>
      <c r="L355" s="57"/>
      <c r="O355" s="37"/>
    </row>
    <row r="356" spans="1:15" s="5" customFormat="1" x14ac:dyDescent="0.25">
      <c r="A356" s="49"/>
      <c r="B356" s="38"/>
      <c r="C356" s="3"/>
      <c r="D356" s="3"/>
      <c r="E356" s="3"/>
      <c r="F356" s="3"/>
      <c r="G356" s="3"/>
      <c r="H356" s="4"/>
      <c r="I356" s="3"/>
      <c r="J356" s="3"/>
      <c r="K356" s="4"/>
      <c r="L356" s="57"/>
      <c r="O356" s="37"/>
    </row>
    <row r="357" spans="1:15" s="5" customFormat="1" x14ac:dyDescent="0.25">
      <c r="A357" s="49"/>
      <c r="B357" s="38"/>
      <c r="C357" s="3"/>
      <c r="D357" s="3"/>
      <c r="E357" s="3"/>
      <c r="F357" s="3"/>
      <c r="G357" s="3"/>
      <c r="H357" s="4"/>
      <c r="I357" s="3"/>
      <c r="J357" s="3"/>
      <c r="K357" s="4"/>
      <c r="L357" s="57"/>
      <c r="O357" s="37"/>
    </row>
    <row r="358" spans="1:15" s="5" customFormat="1" x14ac:dyDescent="0.25">
      <c r="A358" s="49"/>
      <c r="B358" s="38"/>
      <c r="C358" s="3"/>
      <c r="D358" s="3"/>
      <c r="E358" s="3"/>
      <c r="F358" s="3"/>
      <c r="G358" s="3"/>
      <c r="H358" s="4"/>
      <c r="I358" s="3"/>
      <c r="J358" s="3"/>
      <c r="K358" s="4"/>
      <c r="L358" s="57"/>
      <c r="O358" s="37"/>
    </row>
    <row r="359" spans="1:15" s="5" customFormat="1" x14ac:dyDescent="0.25">
      <c r="A359" s="49"/>
      <c r="B359" s="38"/>
      <c r="C359" s="3"/>
      <c r="D359" s="3"/>
      <c r="E359" s="3"/>
      <c r="F359" s="3"/>
      <c r="G359" s="3"/>
      <c r="H359" s="4"/>
      <c r="I359" s="3"/>
      <c r="J359" s="3"/>
      <c r="K359" s="4"/>
      <c r="L359" s="57"/>
      <c r="O359" s="37"/>
    </row>
    <row r="360" spans="1:15" s="5" customFormat="1" x14ac:dyDescent="0.25">
      <c r="A360" s="49"/>
      <c r="B360" s="38"/>
      <c r="C360" s="3"/>
      <c r="D360" s="3"/>
      <c r="E360" s="3"/>
      <c r="F360" s="3"/>
      <c r="G360" s="3"/>
      <c r="H360" s="4"/>
      <c r="I360" s="3"/>
      <c r="J360" s="3"/>
      <c r="K360" s="4"/>
      <c r="L360" s="57"/>
      <c r="O360" s="37"/>
    </row>
    <row r="361" spans="1:15" s="5" customFormat="1" x14ac:dyDescent="0.25">
      <c r="A361" s="49"/>
      <c r="B361" s="38"/>
      <c r="C361" s="3"/>
      <c r="D361" s="3"/>
      <c r="E361" s="3"/>
      <c r="F361" s="3"/>
      <c r="G361" s="3"/>
      <c r="H361" s="4"/>
      <c r="I361" s="3"/>
      <c r="J361" s="3"/>
      <c r="K361" s="4"/>
      <c r="L361" s="57"/>
      <c r="O361" s="37"/>
    </row>
    <row r="362" spans="1:15" s="5" customFormat="1" x14ac:dyDescent="0.25">
      <c r="A362" s="49"/>
      <c r="B362" s="38"/>
      <c r="C362" s="3"/>
      <c r="D362" s="3"/>
      <c r="E362" s="3"/>
      <c r="F362" s="3"/>
      <c r="G362" s="3"/>
      <c r="H362" s="4"/>
      <c r="I362" s="3"/>
      <c r="J362" s="3"/>
      <c r="K362" s="4"/>
      <c r="L362" s="57"/>
      <c r="O362" s="37"/>
    </row>
    <row r="363" spans="1:15" s="5" customFormat="1" x14ac:dyDescent="0.25">
      <c r="A363" s="49"/>
      <c r="B363" s="38"/>
      <c r="C363" s="3"/>
      <c r="D363" s="3"/>
      <c r="E363" s="3"/>
      <c r="F363" s="3"/>
      <c r="G363" s="3"/>
      <c r="H363" s="4"/>
      <c r="I363" s="3"/>
      <c r="J363" s="3"/>
      <c r="K363" s="4"/>
      <c r="L363" s="57"/>
      <c r="O363" s="37"/>
    </row>
    <row r="364" spans="1:15" s="5" customFormat="1" x14ac:dyDescent="0.25">
      <c r="A364" s="49"/>
      <c r="B364" s="38"/>
      <c r="C364" s="3"/>
      <c r="D364" s="3"/>
      <c r="E364" s="3"/>
      <c r="F364" s="3"/>
      <c r="G364" s="3"/>
      <c r="H364" s="4"/>
      <c r="I364" s="3"/>
      <c r="J364" s="3"/>
      <c r="K364" s="4"/>
      <c r="L364" s="57"/>
      <c r="O364" s="37"/>
    </row>
    <row r="365" spans="1:15" s="5" customFormat="1" x14ac:dyDescent="0.25">
      <c r="A365" s="49"/>
      <c r="B365" s="38"/>
      <c r="C365" s="3"/>
      <c r="D365" s="3"/>
      <c r="E365" s="3"/>
      <c r="F365" s="3"/>
      <c r="G365" s="3"/>
      <c r="H365" s="4"/>
      <c r="I365" s="3"/>
      <c r="J365" s="3"/>
      <c r="K365" s="4"/>
      <c r="L365" s="57"/>
      <c r="O365" s="37"/>
    </row>
    <row r="366" spans="1:15" s="5" customFormat="1" x14ac:dyDescent="0.25">
      <c r="A366" s="49"/>
      <c r="B366" s="38"/>
      <c r="C366" s="3"/>
      <c r="D366" s="3"/>
      <c r="E366" s="3"/>
      <c r="F366" s="3"/>
      <c r="G366" s="3"/>
      <c r="H366" s="4"/>
      <c r="I366" s="3"/>
      <c r="J366" s="3"/>
      <c r="K366" s="4"/>
      <c r="L366" s="57"/>
      <c r="O366" s="37"/>
    </row>
    <row r="367" spans="1:15" s="5" customFormat="1" x14ac:dyDescent="0.25">
      <c r="A367" s="49"/>
      <c r="B367" s="38"/>
      <c r="C367" s="3"/>
      <c r="D367" s="3"/>
      <c r="E367" s="3"/>
      <c r="F367" s="3"/>
      <c r="G367" s="3"/>
      <c r="H367" s="4"/>
      <c r="I367" s="3"/>
      <c r="J367" s="3"/>
      <c r="K367" s="4"/>
      <c r="L367" s="57"/>
      <c r="O367" s="37"/>
    </row>
    <row r="368" spans="1:15" s="5" customFormat="1" x14ac:dyDescent="0.25">
      <c r="A368" s="49"/>
      <c r="B368" s="38"/>
      <c r="C368" s="3"/>
      <c r="D368" s="3"/>
      <c r="E368" s="3"/>
      <c r="F368" s="3"/>
      <c r="G368" s="3"/>
      <c r="H368" s="4"/>
      <c r="I368" s="3"/>
      <c r="J368" s="3"/>
      <c r="K368" s="4"/>
      <c r="L368" s="57"/>
      <c r="O368" s="37"/>
    </row>
    <row r="369" spans="1:15" s="5" customFormat="1" x14ac:dyDescent="0.25">
      <c r="A369" s="49"/>
      <c r="B369" s="38"/>
      <c r="C369" s="3"/>
      <c r="D369" s="3"/>
      <c r="E369" s="3"/>
      <c r="F369" s="3"/>
      <c r="G369" s="3"/>
      <c r="H369" s="4"/>
      <c r="I369" s="3"/>
      <c r="J369" s="3"/>
      <c r="K369" s="4"/>
      <c r="L369" s="57"/>
      <c r="O369" s="37"/>
    </row>
    <row r="370" spans="1:15" s="5" customFormat="1" x14ac:dyDescent="0.25">
      <c r="A370" s="49"/>
      <c r="B370" s="38"/>
      <c r="C370" s="3"/>
      <c r="D370" s="3"/>
      <c r="E370" s="3"/>
      <c r="F370" s="3"/>
      <c r="G370" s="3"/>
      <c r="H370" s="4"/>
      <c r="I370" s="3"/>
      <c r="J370" s="3"/>
      <c r="K370" s="4"/>
      <c r="L370" s="57"/>
      <c r="O370" s="37"/>
    </row>
    <row r="371" spans="1:15" s="5" customFormat="1" x14ac:dyDescent="0.25">
      <c r="A371" s="49"/>
      <c r="B371" s="38"/>
      <c r="C371" s="3"/>
      <c r="D371" s="3"/>
      <c r="E371" s="3"/>
      <c r="F371" s="3"/>
      <c r="G371" s="3"/>
      <c r="H371" s="4"/>
      <c r="I371" s="3"/>
      <c r="J371" s="3"/>
      <c r="K371" s="4"/>
      <c r="L371" s="57"/>
      <c r="O371" s="37"/>
    </row>
    <row r="372" spans="1:15" s="5" customFormat="1" x14ac:dyDescent="0.25">
      <c r="A372" s="49"/>
      <c r="B372" s="38"/>
      <c r="C372" s="3"/>
      <c r="D372" s="3"/>
      <c r="E372" s="3"/>
      <c r="F372" s="3"/>
      <c r="G372" s="3"/>
      <c r="H372" s="4"/>
      <c r="I372" s="3"/>
      <c r="J372" s="3"/>
      <c r="K372" s="4"/>
      <c r="L372" s="57"/>
      <c r="O372" s="37"/>
    </row>
    <row r="373" spans="1:15" s="5" customFormat="1" x14ac:dyDescent="0.25">
      <c r="A373" s="49"/>
      <c r="B373" s="38"/>
      <c r="C373" s="3"/>
      <c r="D373" s="3"/>
      <c r="E373" s="3"/>
      <c r="F373" s="3"/>
      <c r="G373" s="3"/>
      <c r="H373" s="4"/>
      <c r="I373" s="3"/>
      <c r="J373" s="3"/>
      <c r="K373" s="4"/>
      <c r="L373" s="57"/>
      <c r="O373" s="37"/>
    </row>
    <row r="374" spans="1:15" s="5" customFormat="1" x14ac:dyDescent="0.25">
      <c r="A374" s="49"/>
      <c r="B374" s="38"/>
      <c r="C374" s="3"/>
      <c r="D374" s="3"/>
      <c r="E374" s="3"/>
      <c r="F374" s="3"/>
      <c r="G374" s="3"/>
      <c r="H374" s="4"/>
      <c r="I374" s="3"/>
      <c r="J374" s="3"/>
      <c r="K374" s="4"/>
      <c r="L374" s="57"/>
      <c r="O374" s="37"/>
    </row>
    <row r="375" spans="1:15" s="5" customFormat="1" x14ac:dyDescent="0.25">
      <c r="A375" s="49"/>
      <c r="B375" s="38"/>
      <c r="C375" s="3"/>
      <c r="D375" s="3"/>
      <c r="E375" s="3"/>
      <c r="F375" s="3"/>
      <c r="G375" s="3"/>
      <c r="H375" s="4"/>
      <c r="I375" s="3"/>
      <c r="J375" s="3"/>
      <c r="K375" s="4"/>
      <c r="L375" s="57"/>
      <c r="O375" s="37"/>
    </row>
    <row r="376" spans="1:15" s="5" customFormat="1" x14ac:dyDescent="0.25">
      <c r="A376" s="49"/>
      <c r="B376" s="38"/>
      <c r="C376" s="3"/>
      <c r="D376" s="3"/>
      <c r="E376" s="3"/>
      <c r="F376" s="3"/>
      <c r="G376" s="3"/>
      <c r="H376" s="4"/>
      <c r="I376" s="3"/>
      <c r="J376" s="3"/>
      <c r="K376" s="4"/>
      <c r="L376" s="57"/>
      <c r="O376" s="37"/>
    </row>
    <row r="377" spans="1:15" s="5" customFormat="1" x14ac:dyDescent="0.25">
      <c r="A377" s="49"/>
      <c r="B377" s="38"/>
      <c r="C377" s="3"/>
      <c r="D377" s="3"/>
      <c r="E377" s="3"/>
      <c r="F377" s="3"/>
      <c r="G377" s="3"/>
      <c r="H377" s="4"/>
      <c r="I377" s="3"/>
      <c r="J377" s="3"/>
      <c r="K377" s="4"/>
      <c r="L377" s="57"/>
      <c r="O377" s="37"/>
    </row>
    <row r="378" spans="1:15" s="5" customFormat="1" x14ac:dyDescent="0.25">
      <c r="A378" s="49"/>
      <c r="B378" s="38"/>
      <c r="C378" s="3"/>
      <c r="D378" s="3"/>
      <c r="E378" s="3"/>
      <c r="F378" s="3"/>
      <c r="G378" s="3"/>
      <c r="H378" s="4"/>
      <c r="I378" s="3"/>
      <c r="J378" s="3"/>
      <c r="K378" s="4"/>
      <c r="L378" s="57"/>
      <c r="O378" s="37"/>
    </row>
    <row r="379" spans="1:15" s="5" customFormat="1" x14ac:dyDescent="0.25">
      <c r="A379" s="49"/>
      <c r="B379" s="38"/>
      <c r="C379" s="3"/>
      <c r="D379" s="3"/>
      <c r="E379" s="3"/>
      <c r="F379" s="3"/>
      <c r="G379" s="3"/>
      <c r="H379" s="4"/>
      <c r="I379" s="3"/>
      <c r="J379" s="3"/>
      <c r="K379" s="4"/>
      <c r="L379" s="57"/>
      <c r="O379" s="37"/>
    </row>
    <row r="380" spans="1:15" s="5" customFormat="1" x14ac:dyDescent="0.25">
      <c r="A380" s="49"/>
      <c r="B380" s="38"/>
      <c r="C380" s="3"/>
      <c r="D380" s="3"/>
      <c r="E380" s="3"/>
      <c r="F380" s="3"/>
      <c r="G380" s="3"/>
      <c r="H380" s="4"/>
      <c r="I380" s="3"/>
      <c r="J380" s="3"/>
      <c r="K380" s="4"/>
      <c r="L380" s="57"/>
      <c r="O380" s="37"/>
    </row>
    <row r="381" spans="1:15" s="5" customFormat="1" x14ac:dyDescent="0.25">
      <c r="A381" s="49"/>
      <c r="B381" s="38"/>
      <c r="C381" s="3"/>
      <c r="D381" s="3"/>
      <c r="E381" s="3"/>
      <c r="F381" s="3"/>
      <c r="G381" s="3"/>
      <c r="H381" s="4"/>
      <c r="I381" s="3"/>
      <c r="J381" s="3"/>
      <c r="K381" s="4"/>
      <c r="L381" s="57"/>
      <c r="O381" s="37"/>
    </row>
    <row r="382" spans="1:15" s="5" customFormat="1" x14ac:dyDescent="0.25">
      <c r="A382" s="49"/>
      <c r="B382" s="38"/>
      <c r="C382" s="3"/>
      <c r="D382" s="3"/>
      <c r="E382" s="3"/>
      <c r="F382" s="3"/>
      <c r="G382" s="3"/>
      <c r="H382" s="4"/>
      <c r="I382" s="3"/>
      <c r="J382" s="3"/>
      <c r="K382" s="4"/>
      <c r="L382" s="57"/>
      <c r="O382" s="37"/>
    </row>
    <row r="383" spans="1:15" s="5" customFormat="1" x14ac:dyDescent="0.25">
      <c r="A383" s="49"/>
      <c r="B383" s="38"/>
      <c r="C383" s="3"/>
      <c r="D383" s="3"/>
      <c r="E383" s="3"/>
      <c r="F383" s="3"/>
      <c r="G383" s="3"/>
      <c r="H383" s="4"/>
      <c r="I383" s="3"/>
      <c r="J383" s="3"/>
      <c r="K383" s="4"/>
      <c r="L383" s="57"/>
      <c r="O383" s="37"/>
    </row>
    <row r="384" spans="1:15" s="5" customFormat="1" x14ac:dyDescent="0.25">
      <c r="A384" s="49"/>
      <c r="B384" s="38"/>
      <c r="C384" s="3"/>
      <c r="D384" s="3"/>
      <c r="E384" s="3"/>
      <c r="F384" s="3"/>
      <c r="G384" s="3"/>
      <c r="H384" s="4"/>
      <c r="I384" s="3"/>
      <c r="J384" s="3"/>
      <c r="K384" s="4"/>
      <c r="L384" s="57"/>
      <c r="O384" s="37"/>
    </row>
    <row r="385" spans="1:15" s="5" customFormat="1" x14ac:dyDescent="0.25">
      <c r="A385" s="49"/>
      <c r="B385" s="38"/>
      <c r="C385" s="3"/>
      <c r="D385" s="3"/>
      <c r="E385" s="3"/>
      <c r="F385" s="3"/>
      <c r="G385" s="3"/>
      <c r="H385" s="4"/>
      <c r="I385" s="3"/>
      <c r="J385" s="3"/>
      <c r="K385" s="4"/>
      <c r="L385" s="57"/>
      <c r="O385" s="37"/>
    </row>
    <row r="386" spans="1:15" s="5" customFormat="1" x14ac:dyDescent="0.25">
      <c r="A386" s="49"/>
      <c r="B386" s="38"/>
      <c r="C386" s="3"/>
      <c r="D386" s="3"/>
      <c r="E386" s="3"/>
      <c r="F386" s="3"/>
      <c r="G386" s="3"/>
      <c r="H386" s="4"/>
      <c r="I386" s="3"/>
      <c r="J386" s="3"/>
      <c r="K386" s="4"/>
      <c r="L386" s="57"/>
      <c r="O386" s="37"/>
    </row>
    <row r="387" spans="1:15" s="5" customFormat="1" x14ac:dyDescent="0.25">
      <c r="A387" s="49"/>
      <c r="B387" s="38"/>
      <c r="C387" s="3"/>
      <c r="D387" s="3"/>
      <c r="E387" s="3"/>
      <c r="F387" s="3"/>
      <c r="G387" s="3"/>
      <c r="H387" s="4"/>
      <c r="I387" s="3"/>
      <c r="J387" s="3"/>
      <c r="K387" s="4"/>
      <c r="L387" s="57"/>
      <c r="O387" s="37"/>
    </row>
    <row r="388" spans="1:15" s="5" customFormat="1" x14ac:dyDescent="0.25">
      <c r="A388" s="49"/>
      <c r="B388" s="38"/>
      <c r="C388" s="3"/>
      <c r="D388" s="3"/>
      <c r="E388" s="3"/>
      <c r="F388" s="3"/>
      <c r="G388" s="3"/>
      <c r="H388" s="4"/>
      <c r="I388" s="3"/>
      <c r="J388" s="3"/>
      <c r="K388" s="4"/>
      <c r="L388" s="57"/>
      <c r="O388" s="37"/>
    </row>
    <row r="389" spans="1:15" s="5" customFormat="1" x14ac:dyDescent="0.25">
      <c r="A389" s="49"/>
      <c r="B389" s="38"/>
      <c r="C389" s="3"/>
      <c r="D389" s="3"/>
      <c r="E389" s="3"/>
      <c r="F389" s="3"/>
      <c r="G389" s="3"/>
      <c r="H389" s="4"/>
      <c r="I389" s="3"/>
      <c r="J389" s="3"/>
      <c r="K389" s="4"/>
      <c r="L389" s="57"/>
      <c r="O389" s="37"/>
    </row>
    <row r="390" spans="1:15" s="5" customFormat="1" x14ac:dyDescent="0.25">
      <c r="A390" s="49"/>
      <c r="B390" s="38"/>
      <c r="C390" s="3"/>
      <c r="D390" s="3"/>
      <c r="E390" s="3"/>
      <c r="F390" s="3"/>
      <c r="G390" s="3"/>
      <c r="H390" s="4"/>
      <c r="I390" s="3"/>
      <c r="J390" s="3"/>
      <c r="K390" s="4"/>
      <c r="L390" s="57"/>
      <c r="O390" s="37"/>
    </row>
    <row r="391" spans="1:15" s="5" customFormat="1" x14ac:dyDescent="0.25">
      <c r="A391" s="49"/>
      <c r="B391" s="38"/>
      <c r="C391" s="3"/>
      <c r="D391" s="3"/>
      <c r="E391" s="3"/>
      <c r="F391" s="3"/>
      <c r="G391" s="3"/>
      <c r="H391" s="4"/>
      <c r="I391" s="3"/>
      <c r="J391" s="3"/>
      <c r="K391" s="4"/>
      <c r="L391" s="57"/>
      <c r="O391" s="37"/>
    </row>
    <row r="392" spans="1:15" s="5" customFormat="1" x14ac:dyDescent="0.25">
      <c r="A392" s="49"/>
      <c r="B392" s="38"/>
      <c r="C392" s="3"/>
      <c r="D392" s="3"/>
      <c r="E392" s="3"/>
      <c r="F392" s="3"/>
      <c r="G392" s="3"/>
      <c r="H392" s="4"/>
      <c r="I392" s="3"/>
      <c r="J392" s="3"/>
      <c r="K392" s="4"/>
      <c r="L392" s="57"/>
      <c r="O392" s="37"/>
    </row>
    <row r="393" spans="1:15" s="5" customFormat="1" x14ac:dyDescent="0.25">
      <c r="A393" s="49"/>
      <c r="B393" s="38"/>
      <c r="C393" s="3"/>
      <c r="D393" s="3"/>
      <c r="E393" s="3"/>
      <c r="F393" s="3"/>
      <c r="G393" s="3"/>
      <c r="H393" s="4"/>
      <c r="I393" s="3"/>
      <c r="J393" s="3"/>
      <c r="K393" s="4"/>
      <c r="L393" s="57"/>
      <c r="O393" s="37"/>
    </row>
    <row r="394" spans="1:15" s="5" customFormat="1" x14ac:dyDescent="0.25">
      <c r="A394" s="49"/>
      <c r="B394" s="38"/>
      <c r="C394" s="3"/>
      <c r="D394" s="3"/>
      <c r="E394" s="3"/>
      <c r="F394" s="3"/>
      <c r="G394" s="3"/>
      <c r="H394" s="4"/>
      <c r="I394" s="3"/>
      <c r="J394" s="3"/>
      <c r="K394" s="4"/>
      <c r="L394" s="57"/>
      <c r="O394" s="37"/>
    </row>
    <row r="395" spans="1:15" s="5" customFormat="1" x14ac:dyDescent="0.25">
      <c r="A395" s="49"/>
      <c r="B395" s="38"/>
      <c r="C395" s="3"/>
      <c r="D395" s="3"/>
      <c r="E395" s="3"/>
      <c r="F395" s="3"/>
      <c r="G395" s="3"/>
      <c r="H395" s="4"/>
      <c r="I395" s="3"/>
      <c r="J395" s="3"/>
      <c r="K395" s="4"/>
      <c r="L395" s="57"/>
      <c r="O395" s="37"/>
    </row>
    <row r="396" spans="1:15" s="5" customFormat="1" x14ac:dyDescent="0.25">
      <c r="A396" s="49"/>
      <c r="B396" s="38"/>
      <c r="C396" s="3"/>
      <c r="D396" s="3"/>
      <c r="E396" s="3"/>
      <c r="F396" s="3"/>
      <c r="G396" s="3"/>
      <c r="H396" s="4"/>
      <c r="I396" s="3"/>
      <c r="J396" s="3"/>
      <c r="K396" s="4"/>
      <c r="L396" s="57"/>
      <c r="O396" s="37"/>
    </row>
    <row r="397" spans="1:15" s="5" customFormat="1" x14ac:dyDescent="0.25">
      <c r="A397" s="49"/>
      <c r="B397" s="38"/>
      <c r="C397" s="3"/>
      <c r="D397" s="3"/>
      <c r="E397" s="3"/>
      <c r="F397" s="3"/>
      <c r="G397" s="3"/>
      <c r="H397" s="4"/>
      <c r="I397" s="3"/>
      <c r="J397" s="3"/>
      <c r="K397" s="4"/>
      <c r="L397" s="57"/>
      <c r="O397" s="37"/>
    </row>
    <row r="398" spans="1:15" s="5" customFormat="1" x14ac:dyDescent="0.25">
      <c r="A398" s="49"/>
      <c r="B398" s="38"/>
      <c r="C398" s="3"/>
      <c r="D398" s="3"/>
      <c r="E398" s="3"/>
      <c r="F398" s="3"/>
      <c r="G398" s="3"/>
      <c r="H398" s="4"/>
      <c r="I398" s="3"/>
      <c r="J398" s="3"/>
      <c r="K398" s="4"/>
      <c r="L398" s="57"/>
      <c r="O398" s="37"/>
    </row>
    <row r="399" spans="1:15" s="5" customFormat="1" x14ac:dyDescent="0.25">
      <c r="A399" s="49"/>
      <c r="B399" s="38"/>
      <c r="C399" s="3"/>
      <c r="D399" s="3"/>
      <c r="E399" s="3"/>
      <c r="F399" s="3"/>
      <c r="G399" s="3"/>
      <c r="H399" s="4"/>
      <c r="I399" s="3"/>
      <c r="J399" s="3"/>
      <c r="K399" s="4"/>
      <c r="L399" s="57"/>
      <c r="O399" s="37"/>
    </row>
    <row r="400" spans="1:15" s="5" customFormat="1" x14ac:dyDescent="0.25">
      <c r="A400" s="49"/>
      <c r="B400" s="38"/>
      <c r="C400" s="3"/>
      <c r="D400" s="3"/>
      <c r="E400" s="3"/>
      <c r="F400" s="3"/>
      <c r="G400" s="3"/>
      <c r="H400" s="4"/>
      <c r="I400" s="3"/>
      <c r="J400" s="3"/>
      <c r="K400" s="4"/>
      <c r="L400" s="57"/>
      <c r="O400" s="37"/>
    </row>
    <row r="401" spans="1:15" s="5" customFormat="1" x14ac:dyDescent="0.25">
      <c r="A401" s="49"/>
      <c r="B401" s="38"/>
      <c r="C401" s="3"/>
      <c r="D401" s="3"/>
      <c r="E401" s="3"/>
      <c r="F401" s="3"/>
      <c r="G401" s="3"/>
      <c r="H401" s="4"/>
      <c r="I401" s="3"/>
      <c r="J401" s="3"/>
      <c r="K401" s="4"/>
      <c r="L401" s="57"/>
      <c r="O401" s="37"/>
    </row>
    <row r="402" spans="1:15" s="5" customFormat="1" x14ac:dyDescent="0.25">
      <c r="A402" s="49"/>
      <c r="B402" s="38"/>
      <c r="C402" s="3"/>
      <c r="D402" s="3"/>
      <c r="E402" s="3"/>
      <c r="F402" s="3"/>
      <c r="G402" s="3"/>
      <c r="H402" s="4"/>
      <c r="I402" s="3"/>
      <c r="J402" s="3"/>
      <c r="K402" s="4"/>
      <c r="L402" s="57"/>
      <c r="O402" s="37"/>
    </row>
    <row r="403" spans="1:15" s="5" customFormat="1" x14ac:dyDescent="0.25">
      <c r="A403" s="49"/>
      <c r="B403" s="38"/>
      <c r="C403" s="3"/>
      <c r="D403" s="3"/>
      <c r="E403" s="3"/>
      <c r="F403" s="3"/>
      <c r="G403" s="3"/>
      <c r="H403" s="4"/>
      <c r="I403" s="3"/>
      <c r="J403" s="3"/>
      <c r="K403" s="4"/>
      <c r="L403" s="57"/>
      <c r="O403" s="37"/>
    </row>
    <row r="404" spans="1:15" s="5" customFormat="1" x14ac:dyDescent="0.25">
      <c r="A404" s="49"/>
      <c r="B404" s="38"/>
      <c r="C404" s="3"/>
      <c r="D404" s="3"/>
      <c r="E404" s="3"/>
      <c r="F404" s="3"/>
      <c r="G404" s="3"/>
      <c r="H404" s="4"/>
      <c r="I404" s="3"/>
      <c r="J404" s="3"/>
      <c r="K404" s="4"/>
      <c r="L404" s="57"/>
      <c r="O404" s="37"/>
    </row>
    <row r="405" spans="1:15" s="5" customFormat="1" x14ac:dyDescent="0.25">
      <c r="A405" s="49"/>
      <c r="B405" s="38"/>
      <c r="C405" s="3"/>
      <c r="D405" s="3"/>
      <c r="E405" s="3"/>
      <c r="F405" s="3"/>
      <c r="G405" s="3"/>
      <c r="H405" s="4"/>
      <c r="I405" s="3"/>
      <c r="J405" s="3"/>
      <c r="K405" s="4"/>
      <c r="L405" s="57"/>
      <c r="O405" s="37"/>
    </row>
    <row r="406" spans="1:15" s="5" customFormat="1" x14ac:dyDescent="0.25">
      <c r="A406" s="49"/>
      <c r="B406" s="38"/>
      <c r="C406" s="3"/>
      <c r="D406" s="3"/>
      <c r="E406" s="3"/>
      <c r="F406" s="3"/>
      <c r="G406" s="3"/>
      <c r="H406" s="4"/>
      <c r="I406" s="3"/>
      <c r="J406" s="3"/>
      <c r="K406" s="4"/>
      <c r="L406" s="57"/>
      <c r="O406" s="37"/>
    </row>
    <row r="407" spans="1:15" s="5" customFormat="1" x14ac:dyDescent="0.25">
      <c r="A407" s="49"/>
      <c r="B407" s="38"/>
      <c r="C407" s="3"/>
      <c r="D407" s="3"/>
      <c r="E407" s="3"/>
      <c r="F407" s="3"/>
      <c r="G407" s="3"/>
      <c r="H407" s="4"/>
      <c r="I407" s="3"/>
      <c r="J407" s="3"/>
      <c r="K407" s="4"/>
      <c r="L407" s="57"/>
      <c r="O407" s="37"/>
    </row>
    <row r="408" spans="1:15" s="5" customFormat="1" x14ac:dyDescent="0.25">
      <c r="A408" s="49"/>
      <c r="B408" s="38"/>
      <c r="C408" s="3"/>
      <c r="D408" s="3"/>
      <c r="E408" s="3"/>
      <c r="F408" s="3"/>
      <c r="G408" s="3"/>
      <c r="H408" s="4"/>
      <c r="I408" s="3"/>
      <c r="J408" s="3"/>
      <c r="K408" s="4"/>
      <c r="L408" s="57"/>
      <c r="O408" s="37"/>
    </row>
    <row r="409" spans="1:15" s="5" customFormat="1" x14ac:dyDescent="0.25">
      <c r="A409" s="49"/>
      <c r="B409" s="38"/>
      <c r="C409" s="3"/>
      <c r="D409" s="3"/>
      <c r="E409" s="3"/>
      <c r="F409" s="3"/>
      <c r="G409" s="3"/>
      <c r="H409" s="4"/>
      <c r="I409" s="3"/>
      <c r="J409" s="3"/>
      <c r="K409" s="4"/>
      <c r="L409" s="57"/>
      <c r="O409" s="37"/>
    </row>
    <row r="410" spans="1:15" s="5" customFormat="1" x14ac:dyDescent="0.25">
      <c r="A410" s="49"/>
      <c r="B410" s="38"/>
      <c r="C410" s="3"/>
      <c r="D410" s="3"/>
      <c r="E410" s="3"/>
      <c r="F410" s="3"/>
      <c r="G410" s="3"/>
      <c r="H410" s="4"/>
      <c r="I410" s="3"/>
      <c r="J410" s="3"/>
      <c r="K410" s="4"/>
      <c r="L410" s="57"/>
      <c r="O410" s="37"/>
    </row>
    <row r="411" spans="1:15" s="5" customFormat="1" x14ac:dyDescent="0.25">
      <c r="A411" s="49"/>
      <c r="B411" s="38"/>
      <c r="C411" s="3"/>
      <c r="D411" s="3"/>
      <c r="E411" s="3"/>
      <c r="F411" s="3"/>
      <c r="G411" s="3"/>
      <c r="H411" s="4"/>
      <c r="I411" s="3"/>
      <c r="J411" s="3"/>
      <c r="K411" s="4"/>
      <c r="L411" s="57"/>
      <c r="O411" s="37"/>
    </row>
    <row r="412" spans="1:15" s="5" customFormat="1" x14ac:dyDescent="0.25">
      <c r="A412" s="49"/>
      <c r="B412" s="38"/>
      <c r="C412" s="3"/>
      <c r="D412" s="3"/>
      <c r="E412" s="3"/>
      <c r="F412" s="3"/>
      <c r="G412" s="3"/>
      <c r="H412" s="4"/>
      <c r="I412" s="3"/>
      <c r="J412" s="3"/>
      <c r="K412" s="4"/>
      <c r="L412" s="57"/>
      <c r="O412" s="37"/>
    </row>
    <row r="413" spans="1:15" s="5" customFormat="1" x14ac:dyDescent="0.25">
      <c r="A413" s="49"/>
      <c r="B413" s="38"/>
      <c r="C413" s="3"/>
      <c r="D413" s="3"/>
      <c r="E413" s="3"/>
      <c r="F413" s="3"/>
      <c r="G413" s="3"/>
      <c r="H413" s="4"/>
      <c r="I413" s="3"/>
      <c r="J413" s="3"/>
      <c r="K413" s="4"/>
      <c r="L413" s="57"/>
      <c r="O413" s="37"/>
    </row>
    <row r="414" spans="1:15" s="5" customFormat="1" x14ac:dyDescent="0.25">
      <c r="A414" s="49"/>
      <c r="B414" s="38"/>
      <c r="C414" s="3"/>
      <c r="D414" s="3"/>
      <c r="E414" s="3"/>
      <c r="F414" s="3"/>
      <c r="G414" s="3"/>
      <c r="H414" s="4"/>
      <c r="I414" s="3"/>
      <c r="J414" s="3"/>
      <c r="K414" s="4"/>
      <c r="L414" s="57"/>
      <c r="O414" s="37"/>
    </row>
    <row r="415" spans="1:15" s="5" customFormat="1" x14ac:dyDescent="0.25">
      <c r="A415" s="49"/>
      <c r="B415" s="38"/>
      <c r="C415" s="3"/>
      <c r="D415" s="3"/>
      <c r="E415" s="3"/>
      <c r="F415" s="3"/>
      <c r="G415" s="3"/>
      <c r="H415" s="4"/>
      <c r="I415" s="3"/>
      <c r="J415" s="3"/>
      <c r="K415" s="4"/>
      <c r="L415" s="57"/>
      <c r="O415" s="37"/>
    </row>
    <row r="416" spans="1:15" s="5" customFormat="1" x14ac:dyDescent="0.25">
      <c r="A416" s="49"/>
      <c r="B416" s="38"/>
      <c r="C416" s="3"/>
      <c r="D416" s="3"/>
      <c r="E416" s="3"/>
      <c r="F416" s="3"/>
      <c r="G416" s="3"/>
      <c r="H416" s="4"/>
      <c r="I416" s="3"/>
      <c r="J416" s="3"/>
      <c r="K416" s="4"/>
      <c r="L416" s="57"/>
      <c r="O416" s="37"/>
    </row>
    <row r="417" spans="1:15" s="5" customFormat="1" x14ac:dyDescent="0.25">
      <c r="A417" s="49"/>
      <c r="B417" s="38"/>
      <c r="C417" s="3"/>
      <c r="D417" s="3"/>
      <c r="E417" s="3"/>
      <c r="F417" s="3"/>
      <c r="G417" s="3"/>
      <c r="H417" s="4"/>
      <c r="I417" s="3"/>
      <c r="J417" s="3"/>
      <c r="K417" s="4"/>
      <c r="L417" s="57"/>
      <c r="O417" s="37"/>
    </row>
    <row r="418" spans="1:15" s="5" customFormat="1" x14ac:dyDescent="0.25">
      <c r="A418" s="49"/>
      <c r="B418" s="38"/>
      <c r="C418" s="3"/>
      <c r="D418" s="3"/>
      <c r="E418" s="3"/>
      <c r="F418" s="3"/>
      <c r="G418" s="3"/>
      <c r="H418" s="4"/>
      <c r="I418" s="3"/>
      <c r="J418" s="3"/>
      <c r="K418" s="4"/>
      <c r="L418" s="57"/>
      <c r="O418" s="37"/>
    </row>
    <row r="419" spans="1:15" s="5" customFormat="1" x14ac:dyDescent="0.25">
      <c r="A419" s="49"/>
      <c r="B419" s="38"/>
      <c r="C419" s="3"/>
      <c r="D419" s="3"/>
      <c r="E419" s="3"/>
      <c r="F419" s="3"/>
      <c r="G419" s="3"/>
      <c r="H419" s="4"/>
      <c r="I419" s="3"/>
      <c r="J419" s="3"/>
      <c r="K419" s="4"/>
      <c r="L419" s="57"/>
      <c r="O419" s="37"/>
    </row>
    <row r="420" spans="1:15" s="5" customFormat="1" x14ac:dyDescent="0.25">
      <c r="A420" s="49"/>
      <c r="B420" s="38"/>
      <c r="C420" s="3"/>
      <c r="D420" s="3"/>
      <c r="E420" s="3"/>
      <c r="F420" s="3"/>
      <c r="G420" s="3"/>
      <c r="H420" s="4"/>
      <c r="I420" s="3"/>
      <c r="J420" s="3"/>
      <c r="K420" s="4"/>
      <c r="L420" s="57"/>
      <c r="O420" s="37"/>
    </row>
    <row r="421" spans="1:15" s="5" customFormat="1" x14ac:dyDescent="0.25">
      <c r="A421" s="49"/>
      <c r="B421" s="38"/>
      <c r="C421" s="3"/>
      <c r="D421" s="3"/>
      <c r="E421" s="3"/>
      <c r="F421" s="3"/>
      <c r="G421" s="3"/>
      <c r="H421" s="4"/>
      <c r="I421" s="3"/>
      <c r="J421" s="3"/>
      <c r="K421" s="4"/>
      <c r="L421" s="57"/>
      <c r="O421" s="37"/>
    </row>
    <row r="422" spans="1:15" s="5" customFormat="1" x14ac:dyDescent="0.25">
      <c r="A422" s="49"/>
      <c r="B422" s="38"/>
      <c r="C422" s="3"/>
      <c r="D422" s="3"/>
      <c r="E422" s="3"/>
      <c r="F422" s="3"/>
      <c r="G422" s="3"/>
      <c r="H422" s="4"/>
      <c r="I422" s="3"/>
      <c r="J422" s="3"/>
      <c r="K422" s="4"/>
      <c r="L422" s="57"/>
      <c r="O422" s="37"/>
    </row>
    <row r="423" spans="1:15" s="5" customFormat="1" x14ac:dyDescent="0.25">
      <c r="A423" s="49"/>
      <c r="B423" s="38"/>
      <c r="C423" s="3"/>
      <c r="D423" s="3"/>
      <c r="E423" s="3"/>
      <c r="F423" s="3"/>
      <c r="G423" s="3"/>
      <c r="H423" s="4"/>
      <c r="I423" s="3"/>
      <c r="J423" s="3"/>
      <c r="K423" s="4"/>
      <c r="L423" s="57"/>
      <c r="O423" s="37"/>
    </row>
    <row r="424" spans="1:15" s="5" customFormat="1" x14ac:dyDescent="0.25">
      <c r="A424" s="49"/>
      <c r="B424" s="38"/>
      <c r="C424" s="3"/>
      <c r="D424" s="3"/>
      <c r="E424" s="3"/>
      <c r="F424" s="3"/>
      <c r="G424" s="3"/>
      <c r="H424" s="4"/>
      <c r="I424" s="3"/>
      <c r="J424" s="3"/>
      <c r="K424" s="4"/>
      <c r="L424" s="57"/>
      <c r="O424" s="37"/>
    </row>
    <row r="425" spans="1:15" s="5" customFormat="1" x14ac:dyDescent="0.25">
      <c r="A425" s="49"/>
      <c r="B425" s="38"/>
      <c r="C425" s="3"/>
      <c r="D425" s="3"/>
      <c r="E425" s="3"/>
      <c r="F425" s="3"/>
      <c r="G425" s="3"/>
      <c r="H425" s="4"/>
      <c r="I425" s="3"/>
      <c r="J425" s="3"/>
      <c r="K425" s="4"/>
      <c r="L425" s="57"/>
      <c r="O425" s="37"/>
    </row>
    <row r="426" spans="1:15" s="5" customFormat="1" x14ac:dyDescent="0.25">
      <c r="A426" s="49"/>
      <c r="B426" s="38"/>
      <c r="C426" s="3"/>
      <c r="D426" s="3"/>
      <c r="E426" s="3"/>
      <c r="F426" s="3"/>
      <c r="G426" s="3"/>
      <c r="H426" s="4"/>
      <c r="I426" s="3"/>
      <c r="J426" s="3"/>
      <c r="K426" s="4"/>
      <c r="L426" s="57"/>
      <c r="O426" s="37"/>
    </row>
    <row r="427" spans="1:15" s="5" customFormat="1" x14ac:dyDescent="0.25">
      <c r="A427" s="49"/>
      <c r="B427" s="38"/>
      <c r="C427" s="3"/>
      <c r="D427" s="3"/>
      <c r="E427" s="3"/>
      <c r="F427" s="3"/>
      <c r="G427" s="3"/>
      <c r="H427" s="4"/>
      <c r="I427" s="3"/>
      <c r="J427" s="3"/>
      <c r="K427" s="4"/>
      <c r="L427" s="57"/>
      <c r="O427" s="37"/>
    </row>
    <row r="428" spans="1:15" s="5" customFormat="1" x14ac:dyDescent="0.25">
      <c r="A428" s="49"/>
      <c r="B428" s="38"/>
      <c r="C428" s="3"/>
      <c r="D428" s="3"/>
      <c r="E428" s="3"/>
      <c r="F428" s="3"/>
      <c r="G428" s="3"/>
      <c r="H428" s="4"/>
      <c r="I428" s="3"/>
      <c r="J428" s="3"/>
      <c r="K428" s="4"/>
      <c r="L428" s="57"/>
      <c r="O428" s="37"/>
    </row>
    <row r="429" spans="1:15" s="5" customFormat="1" x14ac:dyDescent="0.25">
      <c r="A429" s="49"/>
      <c r="B429" s="38"/>
      <c r="C429" s="3"/>
      <c r="D429" s="3"/>
      <c r="E429" s="3"/>
      <c r="F429" s="3"/>
      <c r="G429" s="3"/>
      <c r="H429" s="4"/>
      <c r="I429" s="3"/>
      <c r="J429" s="3"/>
      <c r="K429" s="4"/>
      <c r="L429" s="57"/>
      <c r="O429" s="37"/>
    </row>
    <row r="430" spans="1:15" s="5" customFormat="1" x14ac:dyDescent="0.25">
      <c r="A430" s="49"/>
      <c r="B430" s="38"/>
      <c r="C430" s="3"/>
      <c r="D430" s="3"/>
      <c r="E430" s="3"/>
      <c r="F430" s="3"/>
      <c r="G430" s="3"/>
      <c r="H430" s="4"/>
      <c r="I430" s="3"/>
      <c r="J430" s="3"/>
      <c r="K430" s="4"/>
      <c r="L430" s="57"/>
      <c r="O430" s="37"/>
    </row>
    <row r="431" spans="1:15" s="5" customFormat="1" x14ac:dyDescent="0.25">
      <c r="A431" s="49"/>
      <c r="B431" s="38"/>
      <c r="C431" s="3"/>
      <c r="D431" s="3"/>
      <c r="E431" s="3"/>
      <c r="F431" s="3"/>
      <c r="G431" s="3"/>
      <c r="H431" s="4"/>
      <c r="I431" s="3"/>
      <c r="J431" s="3"/>
      <c r="K431" s="4"/>
      <c r="L431" s="57"/>
      <c r="O431" s="37"/>
    </row>
    <row r="432" spans="1:15" s="5" customFormat="1" x14ac:dyDescent="0.25">
      <c r="A432" s="49"/>
      <c r="B432" s="38"/>
      <c r="C432" s="3"/>
      <c r="D432" s="3"/>
      <c r="E432" s="3"/>
      <c r="F432" s="3"/>
      <c r="G432" s="3"/>
      <c r="H432" s="4"/>
      <c r="I432" s="3"/>
      <c r="J432" s="3"/>
      <c r="K432" s="4"/>
      <c r="L432" s="57"/>
      <c r="O432" s="37"/>
    </row>
    <row r="433" spans="1:15" s="5" customFormat="1" x14ac:dyDescent="0.25">
      <c r="A433" s="49"/>
      <c r="B433" s="38"/>
      <c r="C433" s="3"/>
      <c r="D433" s="3"/>
      <c r="E433" s="3"/>
      <c r="F433" s="3"/>
      <c r="G433" s="3"/>
      <c r="H433" s="4"/>
      <c r="I433" s="3"/>
      <c r="J433" s="3"/>
      <c r="K433" s="4"/>
      <c r="L433" s="57"/>
      <c r="O433" s="37"/>
    </row>
    <row r="434" spans="1:15" s="5" customFormat="1" x14ac:dyDescent="0.25">
      <c r="A434" s="49"/>
      <c r="B434" s="38"/>
      <c r="C434" s="3"/>
      <c r="D434" s="3"/>
      <c r="E434" s="3"/>
      <c r="F434" s="3"/>
      <c r="G434" s="3"/>
      <c r="H434" s="4"/>
      <c r="I434" s="3"/>
      <c r="J434" s="3"/>
      <c r="K434" s="4"/>
      <c r="L434" s="57"/>
      <c r="O434" s="37"/>
    </row>
    <row r="435" spans="1:15" s="5" customFormat="1" x14ac:dyDescent="0.25">
      <c r="A435" s="49"/>
      <c r="B435" s="38"/>
      <c r="C435" s="3"/>
      <c r="D435" s="3"/>
      <c r="E435" s="3"/>
      <c r="F435" s="3"/>
      <c r="G435" s="3"/>
      <c r="H435" s="4"/>
      <c r="I435" s="3"/>
      <c r="J435" s="3"/>
      <c r="K435" s="4"/>
      <c r="L435" s="57"/>
      <c r="O435" s="37"/>
    </row>
    <row r="436" spans="1:15" s="5" customFormat="1" x14ac:dyDescent="0.25">
      <c r="A436" s="49"/>
      <c r="B436" s="38"/>
      <c r="C436" s="3"/>
      <c r="D436" s="3"/>
      <c r="E436" s="3"/>
      <c r="F436" s="3"/>
      <c r="G436" s="3"/>
      <c r="H436" s="4"/>
      <c r="I436" s="3"/>
      <c r="J436" s="3"/>
      <c r="K436" s="4"/>
      <c r="L436" s="57"/>
      <c r="O436" s="37"/>
    </row>
    <row r="437" spans="1:15" s="5" customFormat="1" x14ac:dyDescent="0.25">
      <c r="A437" s="49"/>
      <c r="B437" s="38"/>
      <c r="C437" s="3"/>
      <c r="D437" s="3"/>
      <c r="E437" s="3"/>
      <c r="F437" s="3"/>
      <c r="G437" s="3"/>
      <c r="H437" s="4"/>
      <c r="I437" s="3"/>
      <c r="J437" s="3"/>
      <c r="K437" s="4"/>
      <c r="L437" s="57"/>
      <c r="O437" s="37"/>
    </row>
    <row r="438" spans="1:15" s="5" customFormat="1" x14ac:dyDescent="0.25">
      <c r="A438" s="49"/>
      <c r="B438" s="38"/>
      <c r="C438" s="3"/>
      <c r="D438" s="3"/>
      <c r="E438" s="3"/>
      <c r="F438" s="3"/>
      <c r="G438" s="3"/>
      <c r="H438" s="4"/>
      <c r="I438" s="3"/>
      <c r="J438" s="3"/>
      <c r="K438" s="4"/>
      <c r="L438" s="57"/>
      <c r="O438" s="37"/>
    </row>
    <row r="439" spans="1:15" s="5" customFormat="1" x14ac:dyDescent="0.25">
      <c r="A439" s="49"/>
      <c r="B439" s="38"/>
      <c r="C439" s="3"/>
      <c r="D439" s="3"/>
      <c r="E439" s="3"/>
      <c r="F439" s="3"/>
      <c r="G439" s="3"/>
      <c r="H439" s="4"/>
      <c r="I439" s="3"/>
      <c r="J439" s="3"/>
      <c r="K439" s="4"/>
      <c r="L439" s="57"/>
      <c r="O439" s="37"/>
    </row>
    <row r="440" spans="1:15" s="5" customFormat="1" x14ac:dyDescent="0.25">
      <c r="A440" s="49"/>
      <c r="B440" s="38"/>
      <c r="C440" s="3"/>
      <c r="D440" s="3"/>
      <c r="E440" s="3"/>
      <c r="F440" s="3"/>
      <c r="G440" s="3"/>
      <c r="H440" s="4"/>
      <c r="I440" s="3"/>
      <c r="J440" s="3"/>
      <c r="K440" s="4"/>
      <c r="L440" s="57"/>
      <c r="O440" s="37"/>
    </row>
    <row r="441" spans="1:15" s="5" customFormat="1" x14ac:dyDescent="0.25">
      <c r="A441" s="49"/>
      <c r="B441" s="38"/>
      <c r="C441" s="3"/>
      <c r="D441" s="3"/>
      <c r="E441" s="3"/>
      <c r="F441" s="3"/>
      <c r="G441" s="3"/>
      <c r="H441" s="4"/>
      <c r="I441" s="3"/>
      <c r="J441" s="3"/>
      <c r="K441" s="4"/>
      <c r="L441" s="57"/>
      <c r="O441" s="37"/>
    </row>
    <row r="442" spans="1:15" s="5" customFormat="1" x14ac:dyDescent="0.25">
      <c r="A442" s="49"/>
      <c r="B442" s="38"/>
      <c r="C442" s="3"/>
      <c r="D442" s="3"/>
      <c r="E442" s="3"/>
      <c r="F442" s="3"/>
      <c r="G442" s="3"/>
      <c r="H442" s="4"/>
      <c r="I442" s="3"/>
      <c r="J442" s="3"/>
      <c r="K442" s="4"/>
      <c r="L442" s="57"/>
      <c r="O442" s="37"/>
    </row>
    <row r="443" spans="1:15" s="5" customFormat="1" x14ac:dyDescent="0.25">
      <c r="A443" s="49"/>
      <c r="B443" s="38"/>
      <c r="C443" s="3"/>
      <c r="D443" s="3"/>
      <c r="E443" s="3"/>
      <c r="F443" s="3"/>
      <c r="G443" s="3"/>
      <c r="H443" s="4"/>
      <c r="I443" s="3"/>
      <c r="J443" s="3"/>
      <c r="K443" s="4"/>
      <c r="L443" s="57"/>
      <c r="O443" s="37"/>
    </row>
    <row r="444" spans="1:15" s="5" customFormat="1" x14ac:dyDescent="0.25">
      <c r="A444" s="49"/>
      <c r="B444" s="38"/>
      <c r="C444" s="3"/>
      <c r="D444" s="3"/>
      <c r="E444" s="3"/>
      <c r="F444" s="3"/>
      <c r="G444" s="3"/>
      <c r="H444" s="4"/>
      <c r="I444" s="3"/>
      <c r="J444" s="3"/>
      <c r="K444" s="4"/>
      <c r="L444" s="57"/>
      <c r="O444" s="37"/>
    </row>
    <row r="445" spans="1:15" s="5" customFormat="1" x14ac:dyDescent="0.25">
      <c r="A445" s="49"/>
      <c r="B445" s="38"/>
      <c r="C445" s="3"/>
      <c r="D445" s="3"/>
      <c r="E445" s="3"/>
      <c r="F445" s="3"/>
      <c r="G445" s="3"/>
      <c r="H445" s="4"/>
      <c r="I445" s="3"/>
      <c r="J445" s="3"/>
      <c r="K445" s="4"/>
      <c r="L445" s="57"/>
      <c r="O445" s="37"/>
    </row>
    <row r="446" spans="1:15" s="5" customFormat="1" x14ac:dyDescent="0.25">
      <c r="A446" s="49"/>
      <c r="B446" s="38"/>
      <c r="C446" s="3"/>
      <c r="D446" s="3"/>
      <c r="E446" s="3"/>
      <c r="F446" s="3"/>
      <c r="G446" s="3"/>
      <c r="H446" s="4"/>
      <c r="I446" s="3"/>
      <c r="J446" s="3"/>
      <c r="K446" s="4"/>
      <c r="L446" s="57"/>
      <c r="O446" s="37"/>
    </row>
    <row r="447" spans="1:15" s="5" customFormat="1" x14ac:dyDescent="0.25">
      <c r="A447" s="49"/>
      <c r="B447" s="38"/>
      <c r="C447" s="3"/>
      <c r="D447" s="3"/>
      <c r="E447" s="3"/>
      <c r="F447" s="3"/>
      <c r="G447" s="3"/>
      <c r="H447" s="4"/>
      <c r="I447" s="3"/>
      <c r="J447" s="3"/>
      <c r="K447" s="4"/>
      <c r="L447" s="57"/>
      <c r="O447" s="37"/>
    </row>
    <row r="448" spans="1:15" s="5" customFormat="1" x14ac:dyDescent="0.25">
      <c r="A448" s="49"/>
      <c r="B448" s="38"/>
      <c r="C448" s="3"/>
      <c r="D448" s="3"/>
      <c r="E448" s="3"/>
      <c r="F448" s="3"/>
      <c r="G448" s="3"/>
      <c r="H448" s="4"/>
      <c r="I448" s="3"/>
      <c r="J448" s="3"/>
      <c r="K448" s="4"/>
      <c r="L448" s="57"/>
      <c r="O448" s="37"/>
    </row>
    <row r="449" spans="1:15" s="5" customFormat="1" x14ac:dyDescent="0.25">
      <c r="A449" s="49"/>
      <c r="B449" s="38"/>
      <c r="C449" s="3"/>
      <c r="D449" s="3"/>
      <c r="E449" s="3"/>
      <c r="F449" s="3"/>
      <c r="G449" s="3"/>
      <c r="H449" s="4"/>
      <c r="I449" s="3"/>
      <c r="J449" s="3"/>
      <c r="K449" s="4"/>
      <c r="L449" s="57"/>
      <c r="O449" s="37"/>
    </row>
    <row r="450" spans="1:15" s="5" customFormat="1" x14ac:dyDescent="0.25">
      <c r="A450" s="49"/>
      <c r="B450" s="38"/>
      <c r="C450" s="3"/>
      <c r="D450" s="3"/>
      <c r="E450" s="3"/>
      <c r="F450" s="3"/>
      <c r="G450" s="3"/>
      <c r="H450" s="4"/>
      <c r="I450" s="3"/>
      <c r="J450" s="3"/>
      <c r="K450" s="4"/>
      <c r="L450" s="57"/>
      <c r="O450" s="37"/>
    </row>
    <row r="451" spans="1:15" s="5" customFormat="1" x14ac:dyDescent="0.25">
      <c r="A451" s="49"/>
      <c r="B451" s="38"/>
      <c r="C451" s="3"/>
      <c r="D451" s="3"/>
      <c r="E451" s="3"/>
      <c r="F451" s="3"/>
      <c r="G451" s="3"/>
      <c r="H451" s="4"/>
      <c r="I451" s="3"/>
      <c r="J451" s="3"/>
      <c r="K451" s="4"/>
      <c r="L451" s="57"/>
      <c r="O451" s="37"/>
    </row>
    <row r="452" spans="1:15" s="5" customFormat="1" x14ac:dyDescent="0.25">
      <c r="A452" s="49"/>
      <c r="B452" s="38"/>
      <c r="C452" s="3"/>
      <c r="D452" s="3"/>
      <c r="E452" s="3"/>
      <c r="F452" s="3"/>
      <c r="G452" s="3"/>
      <c r="H452" s="4"/>
      <c r="I452" s="3"/>
      <c r="J452" s="3"/>
      <c r="K452" s="4"/>
      <c r="L452" s="57"/>
      <c r="O452" s="37"/>
    </row>
    <row r="453" spans="1:15" s="5" customFormat="1" x14ac:dyDescent="0.25">
      <c r="A453" s="49"/>
      <c r="B453" s="38"/>
      <c r="C453" s="3"/>
      <c r="D453" s="3"/>
      <c r="E453" s="3"/>
      <c r="F453" s="3"/>
      <c r="G453" s="3"/>
      <c r="H453" s="4"/>
      <c r="I453" s="3"/>
      <c r="J453" s="3"/>
      <c r="K453" s="4"/>
      <c r="L453" s="57"/>
      <c r="O453" s="37"/>
    </row>
    <row r="454" spans="1:15" s="5" customFormat="1" x14ac:dyDescent="0.25">
      <c r="A454" s="49"/>
      <c r="B454" s="38"/>
      <c r="C454" s="3"/>
      <c r="D454" s="3"/>
      <c r="E454" s="3"/>
      <c r="F454" s="3"/>
      <c r="G454" s="3"/>
      <c r="H454" s="4"/>
      <c r="I454" s="3"/>
      <c r="J454" s="3"/>
      <c r="K454" s="4"/>
      <c r="L454" s="57"/>
      <c r="O454" s="37"/>
    </row>
    <row r="455" spans="1:15" s="5" customFormat="1" x14ac:dyDescent="0.25">
      <c r="A455" s="49"/>
      <c r="B455" s="38"/>
      <c r="C455" s="3"/>
      <c r="D455" s="3"/>
      <c r="E455" s="3"/>
      <c r="F455" s="3"/>
      <c r="G455" s="3"/>
      <c r="H455" s="4"/>
      <c r="I455" s="3"/>
      <c r="J455" s="3"/>
      <c r="K455" s="4"/>
      <c r="L455" s="57"/>
      <c r="O455" s="37"/>
    </row>
    <row r="456" spans="1:15" s="5" customFormat="1" x14ac:dyDescent="0.25">
      <c r="A456" s="49"/>
      <c r="B456" s="38"/>
      <c r="C456" s="3"/>
      <c r="D456" s="3"/>
      <c r="E456" s="3"/>
      <c r="F456" s="3"/>
      <c r="G456" s="3"/>
      <c r="H456" s="4"/>
      <c r="I456" s="3"/>
      <c r="J456" s="3"/>
      <c r="K456" s="4"/>
      <c r="L456" s="57"/>
      <c r="O456" s="37"/>
    </row>
    <row r="457" spans="1:15" s="5" customFormat="1" x14ac:dyDescent="0.25">
      <c r="A457" s="49"/>
      <c r="B457" s="38"/>
      <c r="C457" s="3"/>
      <c r="D457" s="3"/>
      <c r="E457" s="3"/>
      <c r="F457" s="3"/>
      <c r="G457" s="3"/>
      <c r="H457" s="4"/>
      <c r="I457" s="3"/>
      <c r="J457" s="3"/>
      <c r="K457" s="4"/>
      <c r="L457" s="57"/>
      <c r="O457" s="37"/>
    </row>
    <row r="458" spans="1:15" s="5" customFormat="1" x14ac:dyDescent="0.25">
      <c r="A458" s="49"/>
      <c r="B458" s="38"/>
      <c r="C458" s="3"/>
      <c r="D458" s="3"/>
      <c r="E458" s="3"/>
      <c r="F458" s="3"/>
      <c r="G458" s="3"/>
      <c r="H458" s="4"/>
      <c r="I458" s="3"/>
      <c r="J458" s="3"/>
      <c r="K458" s="4"/>
      <c r="L458" s="57"/>
      <c r="O458" s="37"/>
    </row>
    <row r="459" spans="1:15" s="5" customFormat="1" x14ac:dyDescent="0.25">
      <c r="A459" s="49"/>
      <c r="B459" s="38"/>
      <c r="C459" s="3"/>
      <c r="D459" s="3"/>
      <c r="E459" s="3"/>
      <c r="F459" s="3"/>
      <c r="G459" s="3"/>
      <c r="H459" s="4"/>
      <c r="I459" s="3"/>
      <c r="J459" s="3"/>
      <c r="K459" s="4"/>
      <c r="L459" s="57"/>
      <c r="O459" s="37"/>
    </row>
    <row r="460" spans="1:15" s="5" customFormat="1" x14ac:dyDescent="0.25">
      <c r="A460" s="49"/>
      <c r="B460" s="38"/>
      <c r="C460" s="3"/>
      <c r="D460" s="3"/>
      <c r="E460" s="3"/>
      <c r="F460" s="3"/>
      <c r="G460" s="3"/>
      <c r="H460" s="4"/>
      <c r="I460" s="3"/>
      <c r="J460" s="3"/>
      <c r="K460" s="4"/>
      <c r="L460" s="57"/>
      <c r="O460" s="37"/>
    </row>
    <row r="461" spans="1:15" s="5" customFormat="1" x14ac:dyDescent="0.25">
      <c r="A461" s="49"/>
      <c r="B461" s="38"/>
      <c r="C461" s="3"/>
      <c r="D461" s="3"/>
      <c r="E461" s="3"/>
      <c r="F461" s="3"/>
      <c r="G461" s="3"/>
      <c r="H461" s="4"/>
      <c r="I461" s="3"/>
      <c r="J461" s="3"/>
      <c r="K461" s="4"/>
      <c r="L461" s="57"/>
      <c r="O461" s="37"/>
    </row>
    <row r="462" spans="1:15" s="5" customFormat="1" x14ac:dyDescent="0.25">
      <c r="A462" s="49"/>
      <c r="B462" s="38"/>
      <c r="C462" s="3"/>
      <c r="D462" s="3"/>
      <c r="E462" s="3"/>
      <c r="F462" s="3"/>
      <c r="G462" s="3"/>
      <c r="H462" s="4"/>
      <c r="I462" s="3"/>
      <c r="J462" s="3"/>
      <c r="K462" s="4"/>
      <c r="L462" s="57"/>
      <c r="O462" s="37"/>
    </row>
    <row r="463" spans="1:15" s="5" customFormat="1" x14ac:dyDescent="0.25">
      <c r="A463" s="49"/>
      <c r="B463" s="38"/>
      <c r="C463" s="3"/>
      <c r="D463" s="3"/>
      <c r="E463" s="3"/>
      <c r="F463" s="3"/>
      <c r="G463" s="3"/>
      <c r="H463" s="4"/>
      <c r="I463" s="3"/>
      <c r="J463" s="3"/>
      <c r="K463" s="4"/>
      <c r="L463" s="57"/>
      <c r="O463" s="37"/>
    </row>
    <row r="464" spans="1:15" s="5" customFormat="1" x14ac:dyDescent="0.25">
      <c r="A464" s="49"/>
      <c r="B464" s="38"/>
      <c r="C464" s="3"/>
      <c r="D464" s="3"/>
      <c r="E464" s="3"/>
      <c r="F464" s="3"/>
      <c r="G464" s="3"/>
      <c r="H464" s="4"/>
      <c r="I464" s="3"/>
      <c r="J464" s="3"/>
      <c r="K464" s="4"/>
      <c r="L464" s="57"/>
      <c r="O464" s="37"/>
    </row>
    <row r="465" spans="1:15" s="5" customFormat="1" x14ac:dyDescent="0.25">
      <c r="A465" s="49"/>
      <c r="B465" s="38"/>
      <c r="C465" s="3"/>
      <c r="D465" s="3"/>
      <c r="E465" s="3"/>
      <c r="F465" s="3"/>
      <c r="G465" s="3"/>
      <c r="H465" s="4"/>
      <c r="I465" s="3"/>
      <c r="J465" s="3"/>
      <c r="K465" s="4"/>
      <c r="L465" s="57"/>
      <c r="O465" s="37"/>
    </row>
    <row r="466" spans="1:15" s="5" customFormat="1" x14ac:dyDescent="0.25">
      <c r="A466" s="49"/>
      <c r="B466" s="38"/>
      <c r="C466" s="3"/>
      <c r="D466" s="3"/>
      <c r="E466" s="3"/>
      <c r="F466" s="3"/>
      <c r="G466" s="3"/>
      <c r="H466" s="4"/>
      <c r="I466" s="3"/>
      <c r="J466" s="3"/>
      <c r="K466" s="4"/>
      <c r="L466" s="57"/>
      <c r="O466" s="37"/>
    </row>
    <row r="467" spans="1:15" s="5" customFormat="1" x14ac:dyDescent="0.25">
      <c r="A467" s="49"/>
      <c r="B467" s="38"/>
      <c r="C467" s="3"/>
      <c r="D467" s="3"/>
      <c r="E467" s="3"/>
      <c r="F467" s="3"/>
      <c r="G467" s="3"/>
      <c r="H467" s="4"/>
      <c r="I467" s="3"/>
      <c r="J467" s="3"/>
      <c r="K467" s="4"/>
      <c r="L467" s="57"/>
      <c r="O467" s="37"/>
    </row>
    <row r="468" spans="1:15" s="5" customFormat="1" x14ac:dyDescent="0.25">
      <c r="A468" s="49"/>
      <c r="B468" s="38"/>
      <c r="C468" s="3"/>
      <c r="D468" s="3"/>
      <c r="E468" s="3"/>
      <c r="F468" s="3"/>
      <c r="G468" s="3"/>
      <c r="H468" s="4"/>
      <c r="I468" s="3"/>
      <c r="J468" s="3"/>
      <c r="K468" s="4"/>
      <c r="L468" s="57"/>
      <c r="O468" s="37"/>
    </row>
    <row r="469" spans="1:15" s="5" customFormat="1" x14ac:dyDescent="0.25">
      <c r="A469" s="49"/>
      <c r="B469" s="38"/>
      <c r="C469" s="3"/>
      <c r="D469" s="3"/>
      <c r="E469" s="3"/>
      <c r="F469" s="3"/>
      <c r="G469" s="3"/>
      <c r="H469" s="4"/>
      <c r="I469" s="3"/>
      <c r="J469" s="3"/>
      <c r="K469" s="4"/>
      <c r="L469" s="57"/>
      <c r="O469" s="37"/>
    </row>
    <row r="470" spans="1:15" s="5" customFormat="1" x14ac:dyDescent="0.25">
      <c r="A470" s="49"/>
      <c r="B470" s="38"/>
      <c r="C470" s="3"/>
      <c r="D470" s="3"/>
      <c r="E470" s="3"/>
      <c r="F470" s="3"/>
      <c r="G470" s="3"/>
      <c r="H470" s="4"/>
      <c r="I470" s="3"/>
      <c r="J470" s="3"/>
      <c r="K470" s="4"/>
      <c r="L470" s="57"/>
      <c r="O470" s="37"/>
    </row>
    <row r="471" spans="1:15" s="5" customFormat="1" x14ac:dyDescent="0.25">
      <c r="A471" s="49"/>
      <c r="B471" s="38"/>
      <c r="C471" s="3"/>
      <c r="D471" s="3"/>
      <c r="E471" s="3"/>
      <c r="F471" s="3"/>
      <c r="G471" s="3"/>
      <c r="H471" s="4"/>
      <c r="I471" s="3"/>
      <c r="J471" s="3"/>
      <c r="K471" s="4"/>
      <c r="L471" s="57"/>
      <c r="O471" s="37"/>
    </row>
    <row r="472" spans="1:15" s="5" customFormat="1" x14ac:dyDescent="0.25">
      <c r="A472" s="49"/>
      <c r="B472" s="38"/>
      <c r="C472" s="3"/>
      <c r="D472" s="3"/>
      <c r="E472" s="3"/>
      <c r="F472" s="3"/>
      <c r="G472" s="3"/>
      <c r="H472" s="4"/>
      <c r="I472" s="3"/>
      <c r="J472" s="3"/>
      <c r="K472" s="4"/>
      <c r="L472" s="57"/>
      <c r="O472" s="37"/>
    </row>
    <row r="473" spans="1:15" s="5" customFormat="1" x14ac:dyDescent="0.25">
      <c r="A473" s="49"/>
      <c r="B473" s="38"/>
      <c r="C473" s="3"/>
      <c r="D473" s="3"/>
      <c r="E473" s="3"/>
      <c r="F473" s="3"/>
      <c r="G473" s="3"/>
      <c r="H473" s="4"/>
      <c r="I473" s="3"/>
      <c r="J473" s="3"/>
      <c r="K473" s="4"/>
      <c r="L473" s="57"/>
      <c r="O473" s="37"/>
    </row>
    <row r="474" spans="1:15" s="5" customFormat="1" x14ac:dyDescent="0.25">
      <c r="A474" s="49"/>
      <c r="B474" s="38"/>
      <c r="C474" s="3"/>
      <c r="D474" s="3"/>
      <c r="E474" s="3"/>
      <c r="F474" s="3"/>
      <c r="G474" s="3"/>
      <c r="H474" s="4"/>
      <c r="I474" s="3"/>
      <c r="J474" s="3"/>
      <c r="K474" s="4"/>
      <c r="L474" s="57"/>
      <c r="O474" s="37"/>
    </row>
    <row r="475" spans="1:15" s="5" customFormat="1" x14ac:dyDescent="0.25">
      <c r="A475" s="49"/>
      <c r="B475" s="38"/>
      <c r="C475" s="3"/>
      <c r="D475" s="3"/>
      <c r="E475" s="3"/>
      <c r="F475" s="3"/>
      <c r="G475" s="3"/>
      <c r="H475" s="4"/>
      <c r="I475" s="3"/>
      <c r="J475" s="3"/>
      <c r="K475" s="4"/>
      <c r="L475" s="57"/>
      <c r="O475" s="37"/>
    </row>
    <row r="476" spans="1:15" s="5" customFormat="1" x14ac:dyDescent="0.25">
      <c r="A476" s="49"/>
      <c r="B476" s="38"/>
      <c r="C476" s="3"/>
      <c r="D476" s="3"/>
      <c r="E476" s="3"/>
      <c r="F476" s="3"/>
      <c r="G476" s="3"/>
      <c r="H476" s="4"/>
      <c r="I476" s="3"/>
      <c r="J476" s="3"/>
      <c r="K476" s="4"/>
      <c r="L476" s="57"/>
      <c r="O476" s="37"/>
    </row>
    <row r="477" spans="1:15" s="5" customFormat="1" x14ac:dyDescent="0.25">
      <c r="A477" s="49"/>
      <c r="B477" s="38"/>
      <c r="C477" s="3"/>
      <c r="D477" s="3"/>
      <c r="E477" s="3"/>
      <c r="F477" s="3"/>
      <c r="G477" s="3"/>
      <c r="H477" s="4"/>
      <c r="I477" s="3"/>
      <c r="J477" s="3"/>
      <c r="K477" s="4"/>
      <c r="L477" s="57"/>
      <c r="O477" s="37"/>
    </row>
    <row r="478" spans="1:15" s="5" customFormat="1" x14ac:dyDescent="0.25">
      <c r="A478" s="49"/>
      <c r="B478" s="38"/>
      <c r="C478" s="3"/>
      <c r="D478" s="3"/>
      <c r="E478" s="3"/>
      <c r="F478" s="3"/>
      <c r="G478" s="3"/>
      <c r="H478" s="4"/>
      <c r="I478" s="3"/>
      <c r="J478" s="3"/>
      <c r="K478" s="4"/>
      <c r="L478" s="57"/>
      <c r="O478" s="37"/>
    </row>
    <row r="479" spans="1:15" s="5" customFormat="1" x14ac:dyDescent="0.25">
      <c r="A479" s="49"/>
      <c r="B479" s="38"/>
      <c r="C479" s="3"/>
      <c r="D479" s="3"/>
      <c r="E479" s="3"/>
      <c r="F479" s="3"/>
      <c r="G479" s="3"/>
      <c r="H479" s="4"/>
      <c r="I479" s="3"/>
      <c r="J479" s="3"/>
      <c r="K479" s="4"/>
      <c r="L479" s="57"/>
      <c r="O479" s="37"/>
    </row>
    <row r="480" spans="1:15" s="5" customFormat="1" x14ac:dyDescent="0.25">
      <c r="A480" s="49"/>
      <c r="B480" s="38"/>
      <c r="C480" s="3"/>
      <c r="D480" s="3"/>
      <c r="E480" s="3"/>
      <c r="F480" s="3"/>
      <c r="G480" s="3"/>
      <c r="H480" s="4"/>
      <c r="I480" s="3"/>
      <c r="J480" s="3"/>
      <c r="K480" s="4"/>
      <c r="L480" s="57"/>
      <c r="O480" s="37"/>
    </row>
    <row r="481" spans="1:15" s="5" customFormat="1" x14ac:dyDescent="0.25">
      <c r="A481" s="49"/>
      <c r="B481" s="38"/>
      <c r="C481" s="3"/>
      <c r="D481" s="3"/>
      <c r="E481" s="3"/>
      <c r="F481" s="3"/>
      <c r="G481" s="3"/>
      <c r="H481" s="4"/>
      <c r="I481" s="3"/>
      <c r="J481" s="3"/>
      <c r="K481" s="4"/>
      <c r="L481" s="57"/>
      <c r="O481" s="37"/>
    </row>
    <row r="482" spans="1:15" s="5" customFormat="1" x14ac:dyDescent="0.25">
      <c r="A482" s="49"/>
      <c r="B482" s="38"/>
      <c r="C482" s="3"/>
      <c r="D482" s="3"/>
      <c r="E482" s="3"/>
      <c r="F482" s="3"/>
      <c r="G482" s="3"/>
      <c r="H482" s="4"/>
      <c r="I482" s="3"/>
      <c r="J482" s="3"/>
      <c r="K482" s="4"/>
      <c r="L482" s="57"/>
      <c r="O482" s="37"/>
    </row>
    <row r="483" spans="1:15" s="5" customFormat="1" x14ac:dyDescent="0.25">
      <c r="A483" s="49"/>
      <c r="B483" s="38"/>
      <c r="C483" s="3"/>
      <c r="D483" s="3"/>
      <c r="E483" s="3"/>
      <c r="F483" s="3"/>
      <c r="G483" s="3"/>
      <c r="H483" s="4"/>
      <c r="I483" s="3"/>
      <c r="J483" s="3"/>
      <c r="K483" s="4"/>
      <c r="L483" s="57"/>
      <c r="O483" s="37"/>
    </row>
    <row r="484" spans="1:15" s="5" customFormat="1" x14ac:dyDescent="0.25">
      <c r="A484" s="49"/>
      <c r="B484" s="38"/>
      <c r="C484" s="3"/>
      <c r="D484" s="3"/>
      <c r="E484" s="3"/>
      <c r="F484" s="3"/>
      <c r="G484" s="3"/>
      <c r="H484" s="4"/>
      <c r="I484" s="3"/>
      <c r="J484" s="3"/>
      <c r="K484" s="4"/>
      <c r="L484" s="57"/>
      <c r="O484" s="37"/>
    </row>
    <row r="485" spans="1:15" s="5" customFormat="1" x14ac:dyDescent="0.25">
      <c r="A485" s="49"/>
      <c r="B485" s="38"/>
      <c r="C485" s="3"/>
      <c r="D485" s="3"/>
      <c r="E485" s="3"/>
      <c r="F485" s="3"/>
      <c r="G485" s="3"/>
      <c r="H485" s="4"/>
      <c r="I485" s="3"/>
      <c r="J485" s="3"/>
      <c r="K485" s="4"/>
      <c r="L485" s="57"/>
      <c r="O485" s="37"/>
    </row>
    <row r="486" spans="1:15" s="5" customFormat="1" x14ac:dyDescent="0.25">
      <c r="A486" s="49"/>
      <c r="B486" s="38"/>
      <c r="C486" s="3"/>
      <c r="D486" s="3"/>
      <c r="E486" s="3"/>
      <c r="F486" s="3"/>
      <c r="G486" s="3"/>
      <c r="H486" s="4"/>
      <c r="I486" s="3"/>
      <c r="J486" s="3"/>
      <c r="K486" s="4"/>
      <c r="L486" s="57"/>
      <c r="O486" s="37"/>
    </row>
    <row r="487" spans="1:15" s="5" customFormat="1" x14ac:dyDescent="0.25">
      <c r="A487" s="49"/>
      <c r="B487" s="38"/>
      <c r="C487" s="3"/>
      <c r="D487" s="3"/>
      <c r="E487" s="3"/>
      <c r="F487" s="3"/>
      <c r="G487" s="3"/>
      <c r="H487" s="4"/>
      <c r="I487" s="3"/>
      <c r="J487" s="3"/>
      <c r="K487" s="4"/>
      <c r="L487" s="57"/>
      <c r="O487" s="37"/>
    </row>
    <row r="488" spans="1:15" s="5" customFormat="1" x14ac:dyDescent="0.25">
      <c r="A488" s="49"/>
      <c r="B488" s="38"/>
      <c r="C488" s="3"/>
      <c r="D488" s="3"/>
      <c r="E488" s="3"/>
      <c r="F488" s="3"/>
      <c r="G488" s="3"/>
      <c r="H488" s="4"/>
      <c r="I488" s="3"/>
      <c r="J488" s="3"/>
      <c r="K488" s="4"/>
      <c r="L488" s="57"/>
      <c r="O488" s="37"/>
    </row>
    <row r="489" spans="1:15" s="5" customFormat="1" x14ac:dyDescent="0.25">
      <c r="A489" s="49"/>
      <c r="B489" s="38"/>
      <c r="C489" s="3"/>
      <c r="D489" s="3"/>
      <c r="E489" s="3"/>
      <c r="F489" s="3"/>
      <c r="G489" s="3"/>
      <c r="H489" s="4"/>
      <c r="I489" s="3"/>
      <c r="J489" s="3"/>
      <c r="K489" s="4"/>
      <c r="L489" s="57"/>
      <c r="O489" s="37"/>
    </row>
    <row r="490" spans="1:15" s="5" customFormat="1" x14ac:dyDescent="0.25">
      <c r="A490" s="49"/>
      <c r="B490" s="38"/>
      <c r="C490" s="3"/>
      <c r="D490" s="3"/>
      <c r="E490" s="3"/>
      <c r="F490" s="3"/>
      <c r="G490" s="3"/>
      <c r="H490" s="4"/>
      <c r="I490" s="3"/>
      <c r="J490" s="3"/>
      <c r="K490" s="4"/>
      <c r="L490" s="57"/>
      <c r="O490" s="37"/>
    </row>
    <row r="491" spans="1:15" s="5" customFormat="1" x14ac:dyDescent="0.25">
      <c r="A491" s="49"/>
      <c r="B491" s="38"/>
      <c r="C491" s="3"/>
      <c r="D491" s="3"/>
      <c r="E491" s="3"/>
      <c r="F491" s="3"/>
      <c r="G491" s="3"/>
      <c r="H491" s="4"/>
      <c r="I491" s="3"/>
      <c r="J491" s="3"/>
      <c r="K491" s="4"/>
      <c r="L491" s="57"/>
      <c r="O491" s="37"/>
    </row>
    <row r="492" spans="1:15" s="5" customFormat="1" x14ac:dyDescent="0.25">
      <c r="A492" s="49"/>
      <c r="B492" s="38"/>
      <c r="C492" s="3"/>
      <c r="D492" s="3"/>
      <c r="E492" s="3"/>
      <c r="F492" s="3"/>
      <c r="G492" s="3"/>
      <c r="H492" s="4"/>
      <c r="I492" s="3"/>
      <c r="J492" s="3"/>
      <c r="K492" s="4"/>
      <c r="L492" s="57"/>
      <c r="O492" s="37"/>
    </row>
    <row r="493" spans="1:15" s="5" customFormat="1" x14ac:dyDescent="0.25">
      <c r="A493" s="49"/>
      <c r="B493" s="38"/>
      <c r="C493" s="3"/>
      <c r="D493" s="3"/>
      <c r="E493" s="3"/>
      <c r="F493" s="3"/>
      <c r="G493" s="3"/>
      <c r="H493" s="4"/>
      <c r="I493" s="3"/>
      <c r="J493" s="3"/>
      <c r="K493" s="4"/>
      <c r="L493" s="57"/>
      <c r="O493" s="37"/>
    </row>
    <row r="494" spans="1:15" s="5" customFormat="1" x14ac:dyDescent="0.25">
      <c r="A494" s="49"/>
      <c r="B494" s="38"/>
      <c r="C494" s="3"/>
      <c r="D494" s="3"/>
      <c r="E494" s="3"/>
      <c r="F494" s="3"/>
      <c r="G494" s="3"/>
      <c r="H494" s="4"/>
      <c r="I494" s="3"/>
      <c r="J494" s="3"/>
      <c r="K494" s="4"/>
      <c r="L494" s="57"/>
      <c r="O494" s="37"/>
    </row>
    <row r="495" spans="1:15" s="5" customFormat="1" x14ac:dyDescent="0.25">
      <c r="A495" s="49"/>
      <c r="B495" s="38"/>
      <c r="C495" s="3"/>
      <c r="D495" s="3"/>
      <c r="E495" s="3"/>
      <c r="F495" s="3"/>
      <c r="G495" s="3"/>
      <c r="H495" s="4"/>
      <c r="I495" s="3"/>
      <c r="J495" s="3"/>
      <c r="K495" s="4"/>
      <c r="L495" s="57"/>
      <c r="O495" s="37"/>
    </row>
    <row r="496" spans="1:15" s="5" customFormat="1" x14ac:dyDescent="0.25">
      <c r="A496" s="49"/>
      <c r="B496" s="38"/>
      <c r="C496" s="3"/>
      <c r="D496" s="3"/>
      <c r="E496" s="3"/>
      <c r="F496" s="3"/>
      <c r="G496" s="3"/>
      <c r="H496" s="4"/>
      <c r="I496" s="3"/>
      <c r="J496" s="3"/>
      <c r="K496" s="4"/>
      <c r="L496" s="57"/>
      <c r="O496" s="37"/>
    </row>
    <row r="497" spans="1:15" s="5" customFormat="1" x14ac:dyDescent="0.25">
      <c r="A497" s="49"/>
      <c r="B497" s="38"/>
      <c r="C497" s="3"/>
      <c r="D497" s="3"/>
      <c r="E497" s="3"/>
      <c r="F497" s="3"/>
      <c r="G497" s="3"/>
      <c r="H497" s="4"/>
      <c r="I497" s="3"/>
      <c r="J497" s="3"/>
      <c r="K497" s="4"/>
      <c r="L497" s="57"/>
      <c r="O497" s="37"/>
    </row>
    <row r="498" spans="1:15" s="5" customFormat="1" x14ac:dyDescent="0.25">
      <c r="A498" s="49"/>
      <c r="B498" s="38"/>
      <c r="C498" s="3"/>
      <c r="D498" s="3"/>
      <c r="E498" s="3"/>
      <c r="F498" s="3"/>
      <c r="G498" s="3"/>
      <c r="H498" s="4"/>
      <c r="I498" s="3"/>
      <c r="J498" s="3"/>
      <c r="K498" s="4"/>
      <c r="L498" s="57"/>
      <c r="O498" s="37"/>
    </row>
    <row r="499" spans="1:15" s="5" customFormat="1" x14ac:dyDescent="0.25">
      <c r="A499" s="49"/>
      <c r="B499" s="38"/>
      <c r="C499" s="3"/>
      <c r="D499" s="3"/>
      <c r="E499" s="3"/>
      <c r="F499" s="3"/>
      <c r="G499" s="3"/>
      <c r="H499" s="4"/>
      <c r="I499" s="3"/>
      <c r="J499" s="3"/>
      <c r="K499" s="4"/>
      <c r="L499" s="57"/>
      <c r="O499" s="37"/>
    </row>
    <row r="500" spans="1:15" s="5" customFormat="1" x14ac:dyDescent="0.25">
      <c r="A500" s="49"/>
      <c r="B500" s="38"/>
      <c r="C500" s="3"/>
      <c r="D500" s="3"/>
      <c r="E500" s="3"/>
      <c r="F500" s="3"/>
      <c r="G500" s="3"/>
      <c r="H500" s="4"/>
      <c r="I500" s="3"/>
      <c r="J500" s="3"/>
      <c r="K500" s="4"/>
      <c r="L500" s="57"/>
      <c r="O500" s="37"/>
    </row>
    <row r="501" spans="1:15" s="5" customFormat="1" x14ac:dyDescent="0.25">
      <c r="A501" s="49"/>
      <c r="B501" s="38"/>
      <c r="C501" s="3"/>
      <c r="D501" s="3"/>
      <c r="E501" s="3"/>
      <c r="F501" s="3"/>
      <c r="G501" s="3"/>
      <c r="H501" s="4"/>
      <c r="I501" s="3"/>
      <c r="J501" s="3"/>
      <c r="K501" s="4"/>
      <c r="L501" s="57"/>
      <c r="O501" s="37"/>
    </row>
    <row r="502" spans="1:15" s="5" customFormat="1" x14ac:dyDescent="0.25">
      <c r="A502" s="49"/>
      <c r="B502" s="38"/>
      <c r="C502" s="3"/>
      <c r="D502" s="3"/>
      <c r="E502" s="3"/>
      <c r="F502" s="3"/>
      <c r="G502" s="3"/>
      <c r="H502" s="4"/>
      <c r="I502" s="3"/>
      <c r="J502" s="3"/>
      <c r="K502" s="4"/>
      <c r="L502" s="57"/>
      <c r="O502" s="37"/>
    </row>
    <row r="503" spans="1:15" s="5" customFormat="1" x14ac:dyDescent="0.25">
      <c r="A503" s="49"/>
      <c r="B503" s="38"/>
      <c r="C503" s="3"/>
      <c r="D503" s="3"/>
      <c r="E503" s="3"/>
      <c r="F503" s="3"/>
      <c r="G503" s="3"/>
      <c r="H503" s="4"/>
      <c r="I503" s="3"/>
      <c r="J503" s="3"/>
      <c r="K503" s="4"/>
      <c r="L503" s="57"/>
      <c r="O503" s="37"/>
    </row>
    <row r="504" spans="1:15" s="5" customFormat="1" x14ac:dyDescent="0.25">
      <c r="A504" s="49"/>
      <c r="B504" s="38"/>
      <c r="C504" s="3"/>
      <c r="D504" s="3"/>
      <c r="E504" s="3"/>
      <c r="F504" s="3"/>
      <c r="G504" s="3"/>
      <c r="H504" s="4"/>
      <c r="I504" s="3"/>
      <c r="J504" s="3"/>
      <c r="K504" s="4"/>
      <c r="L504" s="57"/>
      <c r="O504" s="37"/>
    </row>
    <row r="505" spans="1:15" s="5" customFormat="1" x14ac:dyDescent="0.25">
      <c r="A505" s="49"/>
      <c r="B505" s="38"/>
      <c r="C505" s="3"/>
      <c r="D505" s="3"/>
      <c r="E505" s="3"/>
      <c r="F505" s="3"/>
      <c r="G505" s="3"/>
      <c r="H505" s="4"/>
      <c r="I505" s="3"/>
      <c r="J505" s="3"/>
      <c r="K505" s="4"/>
      <c r="L505" s="57"/>
      <c r="O505" s="37"/>
    </row>
    <row r="506" spans="1:15" s="5" customFormat="1" x14ac:dyDescent="0.25">
      <c r="A506" s="49"/>
      <c r="B506" s="38"/>
      <c r="C506" s="3"/>
      <c r="D506" s="3"/>
      <c r="E506" s="3"/>
      <c r="F506" s="3"/>
      <c r="G506" s="3"/>
      <c r="H506" s="4"/>
      <c r="I506" s="3"/>
      <c r="J506" s="3"/>
      <c r="K506" s="4"/>
      <c r="L506" s="57"/>
      <c r="O506" s="37"/>
    </row>
    <row r="507" spans="1:15" s="5" customFormat="1" x14ac:dyDescent="0.25">
      <c r="A507" s="49"/>
      <c r="B507" s="38"/>
      <c r="C507" s="3"/>
      <c r="D507" s="3"/>
      <c r="E507" s="3"/>
      <c r="F507" s="3"/>
      <c r="G507" s="3"/>
      <c r="H507" s="4"/>
      <c r="I507" s="3"/>
      <c r="J507" s="3"/>
      <c r="K507" s="4"/>
      <c r="L507" s="57"/>
      <c r="O507" s="37"/>
    </row>
    <row r="508" spans="1:15" s="5" customFormat="1" x14ac:dyDescent="0.25">
      <c r="A508" s="49"/>
      <c r="B508" s="38"/>
      <c r="C508" s="3"/>
      <c r="D508" s="3"/>
      <c r="E508" s="3"/>
      <c r="F508" s="3"/>
      <c r="G508" s="3"/>
      <c r="H508" s="4"/>
      <c r="I508" s="3"/>
      <c r="J508" s="3"/>
      <c r="K508" s="4"/>
      <c r="L508" s="57"/>
      <c r="O508" s="37"/>
    </row>
    <row r="509" spans="1:15" s="5" customFormat="1" x14ac:dyDescent="0.25">
      <c r="A509" s="49"/>
      <c r="B509" s="38"/>
      <c r="C509" s="3"/>
      <c r="D509" s="3"/>
      <c r="E509" s="3"/>
      <c r="F509" s="3"/>
      <c r="G509" s="3"/>
      <c r="H509" s="4"/>
      <c r="I509" s="3"/>
      <c r="J509" s="3"/>
      <c r="K509" s="4"/>
      <c r="L509" s="57"/>
      <c r="O509" s="37"/>
    </row>
    <row r="510" spans="1:15" s="5" customFormat="1" x14ac:dyDescent="0.25">
      <c r="A510" s="49"/>
      <c r="B510" s="38"/>
      <c r="C510" s="3"/>
      <c r="D510" s="3"/>
      <c r="E510" s="3"/>
      <c r="F510" s="3"/>
      <c r="G510" s="3"/>
      <c r="H510" s="4"/>
      <c r="I510" s="3"/>
      <c r="J510" s="3"/>
      <c r="K510" s="4"/>
      <c r="L510" s="57"/>
      <c r="O510" s="37"/>
    </row>
    <row r="511" spans="1:15" s="5" customFormat="1" x14ac:dyDescent="0.25">
      <c r="A511" s="49"/>
      <c r="B511" s="38"/>
      <c r="C511" s="3"/>
      <c r="D511" s="3"/>
      <c r="E511" s="3"/>
      <c r="F511" s="3"/>
      <c r="G511" s="3"/>
      <c r="H511" s="4"/>
      <c r="I511" s="3"/>
      <c r="J511" s="3"/>
      <c r="K511" s="4"/>
      <c r="L511" s="57"/>
      <c r="O511" s="37"/>
    </row>
    <row r="512" spans="1:15" s="5" customFormat="1" x14ac:dyDescent="0.25">
      <c r="A512" s="49"/>
      <c r="B512" s="38"/>
      <c r="C512" s="3"/>
      <c r="D512" s="3"/>
      <c r="E512" s="3"/>
      <c r="F512" s="3"/>
      <c r="G512" s="3"/>
      <c r="H512" s="4"/>
      <c r="I512" s="3"/>
      <c r="J512" s="3"/>
      <c r="K512" s="4"/>
      <c r="L512" s="57"/>
      <c r="O512" s="37"/>
    </row>
    <row r="513" spans="1:15" s="5" customFormat="1" x14ac:dyDescent="0.25">
      <c r="A513" s="49"/>
      <c r="B513" s="38"/>
      <c r="C513" s="3"/>
      <c r="D513" s="3"/>
      <c r="E513" s="3"/>
      <c r="F513" s="3"/>
      <c r="G513" s="3"/>
      <c r="H513" s="4"/>
      <c r="I513" s="3"/>
      <c r="J513" s="3"/>
      <c r="K513" s="4"/>
      <c r="L513" s="57"/>
      <c r="O513" s="37"/>
    </row>
    <row r="514" spans="1:15" s="5" customFormat="1" x14ac:dyDescent="0.25">
      <c r="A514" s="49"/>
      <c r="B514" s="38"/>
      <c r="C514" s="3"/>
      <c r="D514" s="3"/>
      <c r="E514" s="3"/>
      <c r="F514" s="3"/>
      <c r="G514" s="3"/>
      <c r="H514" s="4"/>
      <c r="I514" s="3"/>
      <c r="J514" s="3"/>
      <c r="K514" s="4"/>
      <c r="L514" s="57"/>
      <c r="O514" s="37"/>
    </row>
    <row r="515" spans="1:15" s="5" customFormat="1" x14ac:dyDescent="0.25">
      <c r="A515" s="49"/>
      <c r="B515" s="38"/>
      <c r="C515" s="3"/>
      <c r="D515" s="3"/>
      <c r="E515" s="3"/>
      <c r="F515" s="3"/>
      <c r="G515" s="3"/>
      <c r="H515" s="4"/>
      <c r="I515" s="3"/>
      <c r="J515" s="3"/>
      <c r="K515" s="4"/>
      <c r="L515" s="57"/>
      <c r="O515" s="37"/>
    </row>
    <row r="516" spans="1:15" s="5" customFormat="1" x14ac:dyDescent="0.25">
      <c r="A516" s="49"/>
      <c r="B516" s="38"/>
      <c r="C516" s="3"/>
      <c r="D516" s="3"/>
      <c r="E516" s="3"/>
      <c r="F516" s="3"/>
      <c r="G516" s="3"/>
      <c r="H516" s="4"/>
      <c r="I516" s="3"/>
      <c r="J516" s="3"/>
      <c r="K516" s="4"/>
      <c r="L516" s="57"/>
      <c r="O516" s="37"/>
    </row>
    <row r="517" spans="1:15" s="5" customFormat="1" x14ac:dyDescent="0.25">
      <c r="A517" s="49"/>
      <c r="B517" s="38"/>
      <c r="C517" s="3"/>
      <c r="D517" s="3"/>
      <c r="E517" s="3"/>
      <c r="F517" s="3"/>
      <c r="G517" s="3"/>
      <c r="H517" s="4"/>
      <c r="I517" s="3"/>
      <c r="J517" s="3"/>
      <c r="K517" s="4"/>
      <c r="L517" s="57"/>
      <c r="O517" s="37"/>
    </row>
    <row r="518" spans="1:15" s="5" customFormat="1" x14ac:dyDescent="0.25">
      <c r="A518" s="49"/>
      <c r="B518" s="38"/>
      <c r="C518" s="3"/>
      <c r="D518" s="3"/>
      <c r="E518" s="3"/>
      <c r="F518" s="3"/>
      <c r="G518" s="3"/>
      <c r="H518" s="4"/>
      <c r="I518" s="3"/>
      <c r="J518" s="3"/>
      <c r="K518" s="4"/>
      <c r="L518" s="57"/>
      <c r="O518" s="37"/>
    </row>
    <row r="519" spans="1:15" s="5" customFormat="1" x14ac:dyDescent="0.25">
      <c r="A519" s="49"/>
      <c r="B519" s="38"/>
      <c r="C519" s="3"/>
      <c r="D519" s="3"/>
      <c r="E519" s="3"/>
      <c r="F519" s="3"/>
      <c r="G519" s="3"/>
      <c r="H519" s="4"/>
      <c r="I519" s="3"/>
      <c r="J519" s="3"/>
      <c r="K519" s="4"/>
      <c r="L519" s="57"/>
      <c r="O519" s="37"/>
    </row>
    <row r="520" spans="1:15" s="5" customFormat="1" x14ac:dyDescent="0.25">
      <c r="A520" s="49"/>
      <c r="B520" s="38"/>
      <c r="C520" s="3"/>
      <c r="D520" s="3"/>
      <c r="E520" s="3"/>
      <c r="F520" s="3"/>
      <c r="G520" s="3"/>
      <c r="H520" s="4"/>
      <c r="I520" s="3"/>
      <c r="J520" s="3"/>
      <c r="K520" s="4"/>
      <c r="L520" s="57"/>
      <c r="O520" s="37"/>
    </row>
    <row r="521" spans="1:15" s="5" customFormat="1" x14ac:dyDescent="0.25">
      <c r="A521" s="49"/>
      <c r="B521" s="38"/>
      <c r="C521" s="3"/>
      <c r="D521" s="3"/>
      <c r="E521" s="3"/>
      <c r="F521" s="3"/>
      <c r="G521" s="3"/>
      <c r="H521" s="4"/>
      <c r="I521" s="3"/>
      <c r="J521" s="3"/>
      <c r="K521" s="4"/>
      <c r="L521" s="57"/>
      <c r="O521" s="37"/>
    </row>
    <row r="522" spans="1:15" s="5" customFormat="1" x14ac:dyDescent="0.25">
      <c r="A522" s="49"/>
      <c r="B522" s="38"/>
      <c r="C522" s="3"/>
      <c r="D522" s="3"/>
      <c r="E522" s="3"/>
      <c r="F522" s="3"/>
      <c r="G522" s="3"/>
      <c r="H522" s="4"/>
      <c r="I522" s="3"/>
      <c r="J522" s="3"/>
      <c r="K522" s="4"/>
      <c r="L522" s="57"/>
      <c r="O522" s="37"/>
    </row>
    <row r="523" spans="1:15" s="5" customFormat="1" x14ac:dyDescent="0.25">
      <c r="A523" s="49"/>
      <c r="B523" s="38"/>
      <c r="C523" s="3"/>
      <c r="D523" s="3"/>
      <c r="E523" s="3"/>
      <c r="F523" s="3"/>
      <c r="G523" s="3"/>
      <c r="H523" s="4"/>
      <c r="I523" s="3"/>
      <c r="J523" s="3"/>
      <c r="K523" s="4"/>
      <c r="L523" s="57"/>
      <c r="O523" s="37"/>
    </row>
    <row r="524" spans="1:15" s="5" customFormat="1" x14ac:dyDescent="0.25">
      <c r="A524" s="49"/>
      <c r="B524" s="38"/>
      <c r="C524" s="3"/>
      <c r="D524" s="3"/>
      <c r="E524" s="3"/>
      <c r="F524" s="3"/>
      <c r="G524" s="3"/>
      <c r="H524" s="4"/>
      <c r="I524" s="3"/>
      <c r="J524" s="3"/>
      <c r="K524" s="4"/>
      <c r="L524" s="57"/>
      <c r="O524" s="37"/>
    </row>
    <row r="525" spans="1:15" s="5" customFormat="1" x14ac:dyDescent="0.25">
      <c r="A525" s="49"/>
      <c r="B525" s="38"/>
      <c r="C525" s="3"/>
      <c r="D525" s="3"/>
      <c r="E525" s="3"/>
      <c r="F525" s="3"/>
      <c r="G525" s="3"/>
      <c r="H525" s="4"/>
      <c r="I525" s="3"/>
      <c r="J525" s="3"/>
      <c r="K525" s="4"/>
      <c r="L525" s="57"/>
      <c r="O525" s="37"/>
    </row>
    <row r="526" spans="1:15" s="5" customFormat="1" x14ac:dyDescent="0.25">
      <c r="A526" s="49"/>
      <c r="B526" s="38"/>
      <c r="C526" s="3"/>
      <c r="D526" s="3"/>
      <c r="E526" s="3"/>
      <c r="F526" s="3"/>
      <c r="G526" s="3"/>
      <c r="H526" s="4"/>
      <c r="I526" s="3"/>
      <c r="J526" s="3"/>
      <c r="K526" s="4"/>
      <c r="L526" s="57"/>
      <c r="O526" s="37"/>
    </row>
    <row r="527" spans="1:15" s="5" customFormat="1" x14ac:dyDescent="0.25">
      <c r="A527" s="49"/>
      <c r="B527" s="38"/>
      <c r="C527" s="3"/>
      <c r="D527" s="3"/>
      <c r="E527" s="3"/>
      <c r="F527" s="3"/>
      <c r="G527" s="3"/>
      <c r="H527" s="4"/>
      <c r="I527" s="3"/>
      <c r="J527" s="3"/>
      <c r="K527" s="4"/>
      <c r="L527" s="57"/>
      <c r="O527" s="37"/>
    </row>
    <row r="528" spans="1:15" s="5" customFormat="1" x14ac:dyDescent="0.25">
      <c r="A528" s="49"/>
      <c r="B528" s="38"/>
      <c r="C528" s="3"/>
      <c r="D528" s="3"/>
      <c r="E528" s="3"/>
      <c r="F528" s="3"/>
      <c r="G528" s="3"/>
      <c r="H528" s="4"/>
      <c r="I528" s="3"/>
      <c r="J528" s="3"/>
      <c r="K528" s="4"/>
      <c r="L528" s="57"/>
      <c r="O528" s="37"/>
    </row>
    <row r="529" spans="1:15" s="5" customFormat="1" x14ac:dyDescent="0.25">
      <c r="A529" s="49"/>
      <c r="B529" s="38"/>
      <c r="C529" s="3"/>
      <c r="D529" s="3"/>
      <c r="E529" s="3"/>
      <c r="F529" s="3"/>
      <c r="G529" s="3"/>
      <c r="H529" s="4"/>
      <c r="I529" s="3"/>
      <c r="J529" s="3"/>
      <c r="K529" s="4"/>
      <c r="L529" s="57"/>
      <c r="O529" s="37"/>
    </row>
    <row r="530" spans="1:15" s="5" customFormat="1" x14ac:dyDescent="0.25">
      <c r="A530" s="49"/>
      <c r="B530" s="38"/>
      <c r="C530" s="3"/>
      <c r="D530" s="3"/>
      <c r="E530" s="3"/>
      <c r="F530" s="3"/>
      <c r="G530" s="3"/>
      <c r="H530" s="4"/>
      <c r="I530" s="3"/>
      <c r="J530" s="3"/>
      <c r="K530" s="4"/>
      <c r="L530" s="57"/>
      <c r="O530" s="37"/>
    </row>
    <row r="531" spans="1:15" s="5" customFormat="1" x14ac:dyDescent="0.25">
      <c r="A531" s="49"/>
      <c r="B531" s="38"/>
      <c r="C531" s="3"/>
      <c r="D531" s="3"/>
      <c r="E531" s="3"/>
      <c r="F531" s="3"/>
      <c r="G531" s="3"/>
      <c r="H531" s="4"/>
      <c r="I531" s="3"/>
      <c r="J531" s="3"/>
      <c r="K531" s="4"/>
      <c r="L531" s="57"/>
      <c r="O531" s="37"/>
    </row>
    <row r="532" spans="1:15" s="5" customFormat="1" x14ac:dyDescent="0.25">
      <c r="A532" s="49"/>
      <c r="B532" s="38"/>
      <c r="C532" s="3"/>
      <c r="D532" s="3"/>
      <c r="E532" s="3"/>
      <c r="F532" s="3"/>
      <c r="G532" s="3"/>
      <c r="H532" s="4"/>
      <c r="I532" s="3"/>
      <c r="J532" s="3"/>
      <c r="K532" s="4"/>
      <c r="L532" s="57"/>
      <c r="O532" s="37"/>
    </row>
    <row r="533" spans="1:15" s="5" customFormat="1" x14ac:dyDescent="0.25">
      <c r="A533" s="49"/>
      <c r="B533" s="38"/>
      <c r="C533" s="3"/>
      <c r="D533" s="3"/>
      <c r="E533" s="3"/>
      <c r="F533" s="3"/>
      <c r="G533" s="3"/>
      <c r="H533" s="4"/>
      <c r="I533" s="3"/>
      <c r="J533" s="3"/>
      <c r="K533" s="4"/>
      <c r="L533" s="57"/>
      <c r="O533" s="37"/>
    </row>
    <row r="534" spans="1:15" s="5" customFormat="1" x14ac:dyDescent="0.25">
      <c r="A534" s="49"/>
      <c r="B534" s="38"/>
      <c r="C534" s="3"/>
      <c r="D534" s="3"/>
      <c r="E534" s="3"/>
      <c r="F534" s="3"/>
      <c r="G534" s="3"/>
      <c r="H534" s="4"/>
      <c r="I534" s="3"/>
      <c r="J534" s="3"/>
      <c r="K534" s="4"/>
      <c r="L534" s="57"/>
      <c r="O534" s="37"/>
    </row>
    <row r="535" spans="1:15" s="5" customFormat="1" x14ac:dyDescent="0.25">
      <c r="A535" s="49"/>
      <c r="B535" s="38"/>
      <c r="C535" s="3"/>
      <c r="D535" s="3"/>
      <c r="E535" s="3"/>
      <c r="F535" s="3"/>
      <c r="G535" s="3"/>
      <c r="H535" s="4"/>
      <c r="I535" s="3"/>
      <c r="J535" s="3"/>
      <c r="K535" s="4"/>
      <c r="L535" s="57"/>
      <c r="O535" s="37"/>
    </row>
    <row r="536" spans="1:15" s="5" customFormat="1" x14ac:dyDescent="0.25">
      <c r="A536" s="49"/>
      <c r="B536" s="38"/>
      <c r="C536" s="3"/>
      <c r="D536" s="3"/>
      <c r="E536" s="3"/>
      <c r="F536" s="3"/>
      <c r="G536" s="3"/>
      <c r="H536" s="4"/>
      <c r="I536" s="3"/>
      <c r="J536" s="3"/>
      <c r="K536" s="4"/>
      <c r="L536" s="57"/>
      <c r="O536" s="37"/>
    </row>
    <row r="537" spans="1:15" s="5" customFormat="1" x14ac:dyDescent="0.25">
      <c r="A537" s="49"/>
      <c r="B537" s="38"/>
      <c r="C537" s="3"/>
      <c r="D537" s="3"/>
      <c r="E537" s="3"/>
      <c r="F537" s="3"/>
      <c r="G537" s="3"/>
      <c r="H537" s="4"/>
      <c r="I537" s="3"/>
      <c r="J537" s="3"/>
      <c r="K537" s="4"/>
      <c r="L537" s="57"/>
      <c r="O537" s="37"/>
    </row>
    <row r="538" spans="1:15" s="5" customFormat="1" x14ac:dyDescent="0.25">
      <c r="A538" s="49"/>
      <c r="B538" s="38"/>
      <c r="C538" s="3"/>
      <c r="D538" s="3"/>
      <c r="E538" s="3"/>
      <c r="F538" s="3"/>
      <c r="G538" s="3"/>
      <c r="H538" s="4"/>
      <c r="I538" s="3"/>
      <c r="J538" s="3"/>
      <c r="K538" s="4"/>
      <c r="L538" s="57"/>
      <c r="O538" s="37"/>
    </row>
    <row r="539" spans="1:15" s="5" customFormat="1" x14ac:dyDescent="0.25">
      <c r="A539" s="49"/>
      <c r="B539" s="38"/>
      <c r="C539" s="3"/>
      <c r="D539" s="3"/>
      <c r="E539" s="3"/>
      <c r="F539" s="3"/>
      <c r="G539" s="3"/>
      <c r="H539" s="4"/>
      <c r="I539" s="3"/>
      <c r="J539" s="3"/>
      <c r="K539" s="4"/>
      <c r="L539" s="57"/>
      <c r="O539" s="37"/>
    </row>
    <row r="540" spans="1:15" s="5" customFormat="1" x14ac:dyDescent="0.25">
      <c r="A540" s="49"/>
      <c r="B540" s="38"/>
      <c r="C540" s="3"/>
      <c r="D540" s="3"/>
      <c r="E540" s="3"/>
      <c r="F540" s="3"/>
      <c r="G540" s="3"/>
      <c r="H540" s="4"/>
      <c r="I540" s="3"/>
      <c r="J540" s="3"/>
      <c r="K540" s="4"/>
      <c r="L540" s="57"/>
      <c r="O540" s="37"/>
    </row>
    <row r="541" spans="1:15" s="5" customFormat="1" x14ac:dyDescent="0.25">
      <c r="A541" s="49"/>
      <c r="B541" s="38"/>
      <c r="C541" s="3"/>
      <c r="D541" s="3"/>
      <c r="E541" s="3"/>
      <c r="F541" s="3"/>
      <c r="G541" s="3"/>
      <c r="H541" s="4"/>
      <c r="I541" s="3"/>
      <c r="J541" s="3"/>
      <c r="K541" s="4"/>
      <c r="L541" s="57"/>
      <c r="O541" s="37"/>
    </row>
    <row r="542" spans="1:15" s="5" customFormat="1" x14ac:dyDescent="0.25">
      <c r="A542" s="49"/>
      <c r="B542" s="38"/>
      <c r="C542" s="3"/>
      <c r="D542" s="3"/>
      <c r="E542" s="3"/>
      <c r="F542" s="3"/>
      <c r="G542" s="3"/>
      <c r="H542" s="4"/>
      <c r="I542" s="3"/>
      <c r="J542" s="3"/>
      <c r="K542" s="4"/>
      <c r="L542" s="57"/>
      <c r="O542" s="37"/>
    </row>
    <row r="543" spans="1:15" s="5" customFormat="1" x14ac:dyDescent="0.25">
      <c r="A543" s="49"/>
      <c r="B543" s="38"/>
      <c r="C543" s="3"/>
      <c r="D543" s="3"/>
      <c r="E543" s="3"/>
      <c r="F543" s="3"/>
      <c r="G543" s="3"/>
      <c r="H543" s="4"/>
      <c r="I543" s="3"/>
      <c r="J543" s="3"/>
      <c r="K543" s="4"/>
      <c r="L543" s="57"/>
      <c r="O543" s="37"/>
    </row>
    <row r="544" spans="1:15" s="5" customFormat="1" x14ac:dyDescent="0.25">
      <c r="A544" s="49"/>
      <c r="B544" s="38"/>
      <c r="C544" s="3"/>
      <c r="D544" s="3"/>
      <c r="E544" s="3"/>
      <c r="F544" s="3"/>
      <c r="G544" s="3"/>
      <c r="H544" s="4"/>
      <c r="I544" s="3"/>
      <c r="J544" s="3"/>
      <c r="K544" s="4"/>
      <c r="L544" s="57"/>
      <c r="O544" s="37"/>
    </row>
    <row r="545" spans="1:15" s="5" customFormat="1" x14ac:dyDescent="0.25">
      <c r="A545" s="49"/>
      <c r="B545" s="38"/>
      <c r="C545" s="3"/>
      <c r="D545" s="3"/>
      <c r="E545" s="3"/>
      <c r="F545" s="3"/>
      <c r="G545" s="3"/>
      <c r="H545" s="4"/>
      <c r="I545" s="3"/>
      <c r="J545" s="3"/>
      <c r="K545" s="4"/>
      <c r="L545" s="57"/>
      <c r="O545" s="37"/>
    </row>
    <row r="546" spans="1:15" s="5" customFormat="1" x14ac:dyDescent="0.25">
      <c r="A546" s="49"/>
      <c r="B546" s="38"/>
      <c r="C546" s="3"/>
      <c r="D546" s="3"/>
      <c r="E546" s="3"/>
      <c r="F546" s="3"/>
      <c r="G546" s="3"/>
      <c r="H546" s="4"/>
      <c r="I546" s="3"/>
      <c r="J546" s="3"/>
      <c r="K546" s="4"/>
      <c r="L546" s="57"/>
      <c r="O546" s="37"/>
    </row>
    <row r="547" spans="1:15" s="5" customFormat="1" x14ac:dyDescent="0.25">
      <c r="A547" s="49"/>
      <c r="B547" s="38"/>
      <c r="C547" s="3"/>
      <c r="D547" s="3"/>
      <c r="E547" s="3"/>
      <c r="F547" s="3"/>
      <c r="G547" s="3"/>
      <c r="H547" s="4"/>
      <c r="I547" s="3"/>
      <c r="J547" s="3"/>
      <c r="K547" s="4"/>
      <c r="L547" s="57"/>
      <c r="O547" s="37"/>
    </row>
    <row r="548" spans="1:15" s="5" customFormat="1" x14ac:dyDescent="0.25">
      <c r="A548" s="49"/>
      <c r="B548" s="38"/>
      <c r="C548" s="3"/>
      <c r="D548" s="3"/>
      <c r="E548" s="3"/>
      <c r="F548" s="3"/>
      <c r="G548" s="3"/>
      <c r="H548" s="4"/>
      <c r="I548" s="3"/>
      <c r="J548" s="3"/>
      <c r="K548" s="4"/>
      <c r="L548" s="57"/>
      <c r="O548" s="37"/>
    </row>
    <row r="549" spans="1:15" s="5" customFormat="1" x14ac:dyDescent="0.25">
      <c r="A549" s="49"/>
      <c r="B549" s="38"/>
      <c r="C549" s="3"/>
      <c r="D549" s="3"/>
      <c r="E549" s="3"/>
      <c r="F549" s="3"/>
      <c r="G549" s="3"/>
      <c r="H549" s="4"/>
      <c r="I549" s="3"/>
      <c r="J549" s="3"/>
      <c r="K549" s="4"/>
      <c r="L549" s="57"/>
      <c r="O549" s="37"/>
    </row>
    <row r="550" spans="1:15" s="5" customFormat="1" x14ac:dyDescent="0.25">
      <c r="A550" s="49"/>
      <c r="B550" s="38"/>
      <c r="C550" s="3"/>
      <c r="D550" s="3"/>
      <c r="E550" s="3"/>
      <c r="F550" s="3"/>
      <c r="G550" s="3"/>
      <c r="H550" s="4"/>
      <c r="I550" s="3"/>
      <c r="J550" s="3"/>
      <c r="K550" s="4"/>
      <c r="L550" s="57"/>
      <c r="O550" s="37"/>
    </row>
    <row r="551" spans="1:15" s="5" customFormat="1" x14ac:dyDescent="0.25">
      <c r="A551" s="49"/>
      <c r="B551" s="38"/>
      <c r="C551" s="3"/>
      <c r="D551" s="3"/>
      <c r="E551" s="3"/>
      <c r="F551" s="3"/>
      <c r="G551" s="3"/>
      <c r="H551" s="4"/>
      <c r="I551" s="3"/>
      <c r="J551" s="3"/>
      <c r="K551" s="4"/>
      <c r="L551" s="57"/>
      <c r="O551" s="37"/>
    </row>
    <row r="552" spans="1:15" s="5" customFormat="1" x14ac:dyDescent="0.25">
      <c r="A552" s="49"/>
      <c r="B552" s="38"/>
      <c r="C552" s="3"/>
      <c r="D552" s="3"/>
      <c r="E552" s="3"/>
      <c r="F552" s="3"/>
      <c r="G552" s="3"/>
      <c r="H552" s="4"/>
      <c r="I552" s="3"/>
      <c r="J552" s="3"/>
      <c r="K552" s="4"/>
      <c r="L552" s="57"/>
      <c r="O552" s="37"/>
    </row>
    <row r="553" spans="1:15" s="5" customFormat="1" x14ac:dyDescent="0.25">
      <c r="A553" s="49"/>
      <c r="B553" s="38"/>
      <c r="C553" s="3"/>
      <c r="D553" s="3"/>
      <c r="E553" s="3"/>
      <c r="F553" s="3"/>
      <c r="G553" s="3"/>
      <c r="H553" s="4"/>
      <c r="I553" s="3"/>
      <c r="J553" s="3"/>
      <c r="K553" s="4"/>
      <c r="L553" s="57"/>
      <c r="O553" s="37"/>
    </row>
    <row r="554" spans="1:15" s="5" customFormat="1" x14ac:dyDescent="0.25">
      <c r="A554" s="49"/>
      <c r="B554" s="38"/>
      <c r="C554" s="3"/>
      <c r="D554" s="3"/>
      <c r="E554" s="3"/>
      <c r="F554" s="3"/>
      <c r="G554" s="3"/>
      <c r="H554" s="4"/>
      <c r="I554" s="3"/>
      <c r="J554" s="3"/>
      <c r="K554" s="4"/>
      <c r="L554" s="57"/>
      <c r="O554" s="37"/>
    </row>
    <row r="555" spans="1:15" s="5" customFormat="1" x14ac:dyDescent="0.25">
      <c r="A555" s="49"/>
      <c r="B555" s="38"/>
      <c r="C555" s="3"/>
      <c r="D555" s="3"/>
      <c r="E555" s="3"/>
      <c r="F555" s="3"/>
      <c r="G555" s="3"/>
      <c r="H555" s="4"/>
      <c r="I555" s="3"/>
      <c r="J555" s="3"/>
      <c r="K555" s="4"/>
      <c r="L555" s="57"/>
      <c r="O555" s="37"/>
    </row>
    <row r="556" spans="1:15" s="5" customFormat="1" x14ac:dyDescent="0.25">
      <c r="A556" s="49"/>
      <c r="B556" s="38"/>
      <c r="C556" s="3"/>
      <c r="D556" s="3"/>
      <c r="E556" s="3"/>
      <c r="F556" s="3"/>
      <c r="G556" s="3"/>
      <c r="H556" s="4"/>
      <c r="I556" s="3"/>
      <c r="J556" s="3"/>
      <c r="K556" s="4"/>
      <c r="L556" s="57"/>
      <c r="O556" s="37"/>
    </row>
    <row r="557" spans="1:15" s="5" customFormat="1" x14ac:dyDescent="0.25">
      <c r="A557" s="49"/>
      <c r="B557" s="38"/>
      <c r="C557" s="3"/>
      <c r="D557" s="3"/>
      <c r="E557" s="3"/>
      <c r="F557" s="3"/>
      <c r="G557" s="3"/>
      <c r="H557" s="4"/>
      <c r="I557" s="3"/>
      <c r="J557" s="3"/>
      <c r="K557" s="4"/>
      <c r="L557" s="57"/>
      <c r="O557" s="37"/>
    </row>
    <row r="558" spans="1:15" s="5" customFormat="1" x14ac:dyDescent="0.25">
      <c r="A558" s="49"/>
      <c r="B558" s="38"/>
      <c r="C558" s="3"/>
      <c r="D558" s="3"/>
      <c r="E558" s="3"/>
      <c r="F558" s="3"/>
      <c r="G558" s="3"/>
      <c r="H558" s="4"/>
      <c r="I558" s="3"/>
      <c r="J558" s="3"/>
      <c r="K558" s="4"/>
      <c r="L558" s="57"/>
      <c r="O558" s="37"/>
    </row>
    <row r="559" spans="1:15" s="5" customFormat="1" x14ac:dyDescent="0.25">
      <c r="A559" s="49"/>
      <c r="B559" s="38"/>
      <c r="C559" s="3"/>
      <c r="D559" s="3"/>
      <c r="E559" s="3"/>
      <c r="F559" s="3"/>
      <c r="G559" s="3"/>
      <c r="H559" s="4"/>
      <c r="I559" s="3"/>
      <c r="J559" s="3"/>
      <c r="K559" s="4"/>
      <c r="L559" s="57"/>
      <c r="O559" s="37"/>
    </row>
    <row r="560" spans="1:15" s="5" customFormat="1" x14ac:dyDescent="0.25">
      <c r="A560" s="49"/>
      <c r="B560" s="38"/>
      <c r="C560" s="3"/>
      <c r="D560" s="3"/>
      <c r="E560" s="3"/>
      <c r="F560" s="3"/>
      <c r="G560" s="3"/>
      <c r="H560" s="4"/>
      <c r="I560" s="3"/>
      <c r="J560" s="3"/>
      <c r="K560" s="4"/>
      <c r="L560" s="57"/>
      <c r="O560" s="37"/>
    </row>
    <row r="561" spans="1:15" s="5" customFormat="1" x14ac:dyDescent="0.25">
      <c r="A561" s="49"/>
      <c r="B561" s="38"/>
      <c r="C561" s="3"/>
      <c r="D561" s="3"/>
      <c r="E561" s="3"/>
      <c r="F561" s="3"/>
      <c r="G561" s="3"/>
      <c r="H561" s="4"/>
      <c r="I561" s="3"/>
      <c r="J561" s="3"/>
      <c r="K561" s="4"/>
      <c r="L561" s="57"/>
      <c r="O561" s="37"/>
    </row>
    <row r="562" spans="1:15" s="5" customFormat="1" x14ac:dyDescent="0.25">
      <c r="A562" s="49"/>
      <c r="B562" s="38"/>
      <c r="C562" s="3"/>
      <c r="D562" s="3"/>
      <c r="E562" s="3"/>
      <c r="F562" s="3"/>
      <c r="G562" s="3"/>
      <c r="H562" s="4"/>
      <c r="I562" s="3"/>
      <c r="J562" s="3"/>
      <c r="K562" s="4"/>
      <c r="L562" s="57"/>
      <c r="O562" s="37"/>
    </row>
    <row r="563" spans="1:15" s="5" customFormat="1" x14ac:dyDescent="0.25">
      <c r="A563" s="49"/>
      <c r="B563" s="38"/>
      <c r="C563" s="3"/>
      <c r="D563" s="3"/>
      <c r="E563" s="3"/>
      <c r="F563" s="3"/>
      <c r="G563" s="3"/>
      <c r="H563" s="4"/>
      <c r="I563" s="3"/>
      <c r="J563" s="3"/>
      <c r="K563" s="4"/>
      <c r="L563" s="57"/>
      <c r="O563" s="37"/>
    </row>
    <row r="564" spans="1:15" s="5" customFormat="1" x14ac:dyDescent="0.25">
      <c r="A564" s="49"/>
      <c r="B564" s="38"/>
      <c r="C564" s="3"/>
      <c r="D564" s="3"/>
      <c r="E564" s="3"/>
      <c r="F564" s="3"/>
      <c r="G564" s="3"/>
      <c r="H564" s="4"/>
      <c r="I564" s="3"/>
      <c r="J564" s="3"/>
      <c r="K564" s="4"/>
      <c r="L564" s="57"/>
      <c r="O564" s="37"/>
    </row>
    <row r="565" spans="1:15" s="5" customFormat="1" x14ac:dyDescent="0.25">
      <c r="A565" s="49"/>
      <c r="B565" s="38"/>
      <c r="C565" s="3"/>
      <c r="D565" s="3"/>
      <c r="E565" s="3"/>
      <c r="F565" s="3"/>
      <c r="G565" s="3"/>
      <c r="H565" s="4"/>
      <c r="I565" s="3"/>
      <c r="J565" s="3"/>
      <c r="K565" s="4"/>
      <c r="L565" s="57"/>
      <c r="O565" s="37"/>
    </row>
    <row r="566" spans="1:15" s="5" customFormat="1" x14ac:dyDescent="0.25">
      <c r="A566" s="49"/>
      <c r="B566" s="38"/>
      <c r="C566" s="3"/>
      <c r="D566" s="3"/>
      <c r="E566" s="3"/>
      <c r="F566" s="3"/>
      <c r="G566" s="3"/>
      <c r="H566" s="4"/>
      <c r="I566" s="3"/>
      <c r="J566" s="3"/>
      <c r="K566" s="4"/>
      <c r="L566" s="57"/>
      <c r="O566" s="37"/>
    </row>
    <row r="567" spans="1:15" s="5" customFormat="1" x14ac:dyDescent="0.25">
      <c r="A567" s="49"/>
      <c r="B567" s="38"/>
      <c r="C567" s="3"/>
      <c r="D567" s="3"/>
      <c r="E567" s="3"/>
      <c r="F567" s="3"/>
      <c r="G567" s="3"/>
      <c r="H567" s="4"/>
      <c r="I567" s="3"/>
      <c r="J567" s="3"/>
      <c r="K567" s="4"/>
      <c r="L567" s="57"/>
      <c r="O567" s="37"/>
    </row>
    <row r="568" spans="1:15" s="5" customFormat="1" x14ac:dyDescent="0.25">
      <c r="A568" s="49"/>
      <c r="B568" s="38"/>
      <c r="C568" s="3"/>
      <c r="D568" s="3"/>
      <c r="E568" s="3"/>
      <c r="F568" s="3"/>
      <c r="G568" s="3"/>
      <c r="H568" s="4"/>
      <c r="I568" s="3"/>
      <c r="J568" s="3"/>
      <c r="K568" s="4"/>
      <c r="L568" s="57"/>
      <c r="O568" s="37"/>
    </row>
    <row r="569" spans="1:15" s="5" customFormat="1" x14ac:dyDescent="0.25">
      <c r="A569" s="49"/>
      <c r="B569" s="38"/>
      <c r="C569" s="3"/>
      <c r="D569" s="3"/>
      <c r="E569" s="3"/>
      <c r="F569" s="3"/>
      <c r="G569" s="3"/>
      <c r="H569" s="4"/>
      <c r="I569" s="3"/>
      <c r="J569" s="3"/>
      <c r="K569" s="4"/>
      <c r="L569" s="57"/>
      <c r="O569" s="37"/>
    </row>
    <row r="570" spans="1:15" s="5" customFormat="1" x14ac:dyDescent="0.25">
      <c r="A570" s="49"/>
      <c r="B570" s="38"/>
      <c r="C570" s="3"/>
      <c r="D570" s="3"/>
      <c r="E570" s="3"/>
      <c r="F570" s="3"/>
      <c r="G570" s="3"/>
      <c r="H570" s="4"/>
      <c r="I570" s="3"/>
      <c r="J570" s="3"/>
      <c r="K570" s="4"/>
      <c r="L570" s="57"/>
      <c r="O570" s="37"/>
    </row>
    <row r="571" spans="1:15" s="5" customFormat="1" x14ac:dyDescent="0.25">
      <c r="A571" s="49"/>
      <c r="B571" s="38"/>
      <c r="C571" s="3"/>
      <c r="D571" s="3"/>
      <c r="E571" s="3"/>
      <c r="F571" s="3"/>
      <c r="G571" s="3"/>
      <c r="H571" s="4"/>
      <c r="I571" s="3"/>
      <c r="J571" s="3"/>
      <c r="K571" s="4"/>
      <c r="L571" s="57"/>
      <c r="O571" s="37"/>
    </row>
    <row r="572" spans="1:15" s="5" customFormat="1" x14ac:dyDescent="0.25">
      <c r="A572" s="49"/>
      <c r="B572" s="38"/>
      <c r="C572" s="3"/>
      <c r="D572" s="3"/>
      <c r="E572" s="3"/>
      <c r="F572" s="3"/>
      <c r="G572" s="3"/>
      <c r="H572" s="4"/>
      <c r="I572" s="3"/>
      <c r="J572" s="3"/>
      <c r="K572" s="4"/>
      <c r="L572" s="57"/>
      <c r="O572" s="37"/>
    </row>
    <row r="573" spans="1:15" s="5" customFormat="1" x14ac:dyDescent="0.25">
      <c r="A573" s="49"/>
      <c r="B573" s="38"/>
      <c r="C573" s="3"/>
      <c r="D573" s="3"/>
      <c r="E573" s="3"/>
      <c r="F573" s="3"/>
      <c r="G573" s="3"/>
      <c r="H573" s="4"/>
      <c r="I573" s="3"/>
      <c r="J573" s="3"/>
      <c r="K573" s="4"/>
      <c r="L573" s="57"/>
      <c r="O573" s="37"/>
    </row>
    <row r="574" spans="1:15" s="5" customFormat="1" x14ac:dyDescent="0.25">
      <c r="A574" s="49"/>
      <c r="B574" s="38"/>
      <c r="C574" s="3"/>
      <c r="D574" s="3"/>
      <c r="E574" s="3"/>
      <c r="F574" s="3"/>
      <c r="G574" s="3"/>
      <c r="H574" s="4"/>
      <c r="I574" s="3"/>
      <c r="J574" s="3"/>
      <c r="K574" s="4"/>
      <c r="L574" s="57"/>
      <c r="O574" s="37"/>
    </row>
    <row r="575" spans="1:15" s="5" customFormat="1" x14ac:dyDescent="0.25">
      <c r="A575" s="49"/>
      <c r="B575" s="38"/>
      <c r="C575" s="3"/>
      <c r="D575" s="3"/>
      <c r="E575" s="3"/>
      <c r="F575" s="3"/>
      <c r="G575" s="3"/>
      <c r="H575" s="4"/>
      <c r="I575" s="3"/>
      <c r="J575" s="3"/>
      <c r="K575" s="4"/>
      <c r="L575" s="57"/>
      <c r="O575" s="37"/>
    </row>
    <row r="576" spans="1:15" s="5" customFormat="1" x14ac:dyDescent="0.25">
      <c r="A576" s="49"/>
      <c r="B576" s="38"/>
      <c r="C576" s="3"/>
      <c r="D576" s="3"/>
      <c r="E576" s="3"/>
      <c r="F576" s="3"/>
      <c r="G576" s="3"/>
      <c r="H576" s="4"/>
      <c r="I576" s="3"/>
      <c r="J576" s="3"/>
      <c r="K576" s="4"/>
      <c r="L576" s="57"/>
      <c r="O576" s="37"/>
    </row>
    <row r="577" spans="1:15" s="5" customFormat="1" x14ac:dyDescent="0.25">
      <c r="A577" s="49"/>
      <c r="B577" s="38"/>
      <c r="C577" s="3"/>
      <c r="D577" s="3"/>
      <c r="E577" s="3"/>
      <c r="F577" s="3"/>
      <c r="G577" s="3"/>
      <c r="H577" s="4"/>
      <c r="I577" s="3"/>
      <c r="J577" s="3"/>
      <c r="K577" s="4"/>
      <c r="L577" s="57"/>
      <c r="O577" s="37"/>
    </row>
    <row r="578" spans="1:15" s="5" customFormat="1" x14ac:dyDescent="0.25">
      <c r="A578" s="49"/>
      <c r="B578" s="38"/>
      <c r="C578" s="3"/>
      <c r="D578" s="3"/>
      <c r="E578" s="3"/>
      <c r="F578" s="3"/>
      <c r="G578" s="3"/>
      <c r="H578" s="4"/>
      <c r="I578" s="3"/>
      <c r="J578" s="3"/>
      <c r="K578" s="4"/>
      <c r="L578" s="57"/>
      <c r="O578" s="37"/>
    </row>
    <row r="579" spans="1:15" s="5" customFormat="1" x14ac:dyDescent="0.25">
      <c r="A579" s="49"/>
      <c r="B579" s="38"/>
      <c r="C579" s="3"/>
      <c r="D579" s="3"/>
      <c r="E579" s="3"/>
      <c r="F579" s="3"/>
      <c r="G579" s="3"/>
      <c r="H579" s="4"/>
      <c r="I579" s="3"/>
      <c r="J579" s="3"/>
      <c r="K579" s="4"/>
      <c r="L579" s="57"/>
      <c r="O579" s="37"/>
    </row>
    <row r="580" spans="1:15" s="5" customFormat="1" x14ac:dyDescent="0.25">
      <c r="A580" s="49"/>
      <c r="B580" s="38"/>
      <c r="C580" s="3"/>
      <c r="D580" s="3"/>
      <c r="E580" s="3"/>
      <c r="F580" s="3"/>
      <c r="G580" s="3"/>
      <c r="H580" s="4"/>
      <c r="I580" s="3"/>
      <c r="J580" s="3"/>
      <c r="K580" s="4"/>
      <c r="L580" s="57"/>
      <c r="O580" s="37"/>
    </row>
    <row r="581" spans="1:15" s="5" customFormat="1" x14ac:dyDescent="0.25">
      <c r="A581" s="49"/>
      <c r="B581" s="38"/>
      <c r="C581" s="3"/>
      <c r="D581" s="3"/>
      <c r="E581" s="3"/>
      <c r="F581" s="3"/>
      <c r="G581" s="3"/>
      <c r="H581" s="4"/>
      <c r="I581" s="3"/>
      <c r="J581" s="3"/>
      <c r="K581" s="4"/>
      <c r="L581" s="57"/>
      <c r="O581" s="37"/>
    </row>
    <row r="582" spans="1:15" s="5" customFormat="1" x14ac:dyDescent="0.25">
      <c r="A582" s="49"/>
      <c r="B582" s="38"/>
      <c r="C582" s="3"/>
      <c r="D582" s="3"/>
      <c r="E582" s="3"/>
      <c r="F582" s="3"/>
      <c r="G582" s="3"/>
      <c r="H582" s="4"/>
      <c r="I582" s="3"/>
      <c r="J582" s="3"/>
      <c r="K582" s="4"/>
      <c r="L582" s="57"/>
      <c r="O582" s="37"/>
    </row>
    <row r="583" spans="1:15" s="5" customFormat="1" x14ac:dyDescent="0.25">
      <c r="A583" s="49"/>
      <c r="B583" s="38"/>
      <c r="C583" s="3"/>
      <c r="D583" s="3"/>
      <c r="E583" s="3"/>
      <c r="F583" s="3"/>
      <c r="G583" s="3"/>
      <c r="H583" s="4"/>
      <c r="I583" s="3"/>
      <c r="J583" s="3"/>
      <c r="K583" s="4"/>
      <c r="L583" s="57"/>
      <c r="O583" s="37"/>
    </row>
    <row r="584" spans="1:15" s="5" customFormat="1" x14ac:dyDescent="0.25">
      <c r="A584" s="49"/>
      <c r="B584" s="38"/>
      <c r="C584" s="3"/>
      <c r="D584" s="3"/>
      <c r="E584" s="3"/>
      <c r="F584" s="3"/>
      <c r="G584" s="3"/>
      <c r="H584" s="4"/>
      <c r="I584" s="3"/>
      <c r="J584" s="3"/>
      <c r="K584" s="4"/>
      <c r="L584" s="57"/>
      <c r="O584" s="37"/>
    </row>
    <row r="585" spans="1:15" s="5" customFormat="1" x14ac:dyDescent="0.25">
      <c r="A585" s="49"/>
      <c r="B585" s="38"/>
      <c r="C585" s="3"/>
      <c r="D585" s="3"/>
      <c r="E585" s="3"/>
      <c r="F585" s="3"/>
      <c r="G585" s="3"/>
      <c r="H585" s="4"/>
      <c r="I585" s="3"/>
      <c r="J585" s="3"/>
      <c r="K585" s="4"/>
      <c r="L585" s="57"/>
      <c r="O585" s="37"/>
    </row>
    <row r="586" spans="1:15" s="5" customFormat="1" x14ac:dyDescent="0.25">
      <c r="A586" s="49"/>
      <c r="B586" s="38"/>
      <c r="C586" s="3"/>
      <c r="D586" s="3"/>
      <c r="E586" s="3"/>
      <c r="F586" s="3"/>
      <c r="G586" s="3"/>
      <c r="H586" s="4"/>
      <c r="I586" s="3"/>
      <c r="J586" s="3"/>
      <c r="K586" s="4"/>
      <c r="L586" s="57"/>
      <c r="O586" s="37"/>
    </row>
    <row r="587" spans="1:15" s="5" customFormat="1" x14ac:dyDescent="0.25">
      <c r="A587" s="49"/>
      <c r="B587" s="38"/>
      <c r="C587" s="3"/>
      <c r="D587" s="3"/>
      <c r="E587" s="3"/>
      <c r="F587" s="3"/>
      <c r="G587" s="3"/>
      <c r="H587" s="4"/>
      <c r="I587" s="3"/>
      <c r="J587" s="3"/>
      <c r="K587" s="4"/>
      <c r="L587" s="57"/>
      <c r="O587" s="37"/>
    </row>
    <row r="588" spans="1:15" s="5" customFormat="1" x14ac:dyDescent="0.25">
      <c r="A588" s="49"/>
      <c r="B588" s="38"/>
      <c r="C588" s="3"/>
      <c r="D588" s="3"/>
      <c r="E588" s="3"/>
      <c r="F588" s="3"/>
      <c r="G588" s="3"/>
      <c r="H588" s="4"/>
      <c r="I588" s="3"/>
      <c r="J588" s="3"/>
      <c r="K588" s="4"/>
      <c r="L588" s="57"/>
      <c r="O588" s="37"/>
    </row>
    <row r="589" spans="1:15" s="5" customFormat="1" x14ac:dyDescent="0.25">
      <c r="A589" s="49"/>
      <c r="B589" s="38"/>
      <c r="C589" s="3"/>
      <c r="D589" s="3"/>
      <c r="E589" s="3"/>
      <c r="F589" s="3"/>
      <c r="G589" s="3"/>
      <c r="H589" s="4"/>
      <c r="I589" s="3"/>
      <c r="J589" s="3"/>
      <c r="K589" s="4"/>
      <c r="L589" s="57"/>
      <c r="O589" s="37"/>
    </row>
    <row r="590" spans="1:15" s="5" customFormat="1" x14ac:dyDescent="0.25">
      <c r="A590" s="49"/>
      <c r="B590" s="38"/>
      <c r="C590" s="3"/>
      <c r="D590" s="3"/>
      <c r="E590" s="3"/>
      <c r="F590" s="3"/>
      <c r="G590" s="3"/>
      <c r="H590" s="4"/>
      <c r="I590" s="3"/>
      <c r="J590" s="3"/>
      <c r="K590" s="4"/>
      <c r="L590" s="57"/>
      <c r="O590" s="37"/>
    </row>
    <row r="591" spans="1:15" s="5" customFormat="1" x14ac:dyDescent="0.25">
      <c r="A591" s="49"/>
      <c r="B591" s="38"/>
      <c r="C591" s="3"/>
      <c r="D591" s="3"/>
      <c r="E591" s="3"/>
      <c r="F591" s="3"/>
      <c r="G591" s="3"/>
      <c r="H591" s="4"/>
      <c r="I591" s="3"/>
      <c r="J591" s="3"/>
      <c r="K591" s="4"/>
      <c r="L591" s="57"/>
      <c r="O591" s="37"/>
    </row>
    <row r="592" spans="1:15" s="5" customFormat="1" x14ac:dyDescent="0.25">
      <c r="A592" s="49"/>
      <c r="B592" s="38"/>
      <c r="C592" s="3"/>
      <c r="D592" s="3"/>
      <c r="E592" s="3"/>
      <c r="F592" s="3"/>
      <c r="G592" s="3"/>
      <c r="H592" s="4"/>
      <c r="I592" s="3"/>
      <c r="J592" s="3"/>
      <c r="K592" s="4"/>
      <c r="L592" s="57"/>
      <c r="O592" s="37"/>
    </row>
    <row r="593" spans="1:15" s="5" customFormat="1" x14ac:dyDescent="0.25">
      <c r="A593" s="49"/>
      <c r="B593" s="38"/>
      <c r="C593" s="3"/>
      <c r="D593" s="3"/>
      <c r="E593" s="3"/>
      <c r="F593" s="3"/>
      <c r="G593" s="3"/>
      <c r="H593" s="4"/>
      <c r="I593" s="3"/>
      <c r="J593" s="3"/>
      <c r="K593" s="4"/>
      <c r="L593" s="57"/>
      <c r="O593" s="37"/>
    </row>
    <row r="594" spans="1:15" s="5" customFormat="1" x14ac:dyDescent="0.25">
      <c r="A594" s="49"/>
      <c r="B594" s="38"/>
      <c r="C594" s="3"/>
      <c r="D594" s="3"/>
      <c r="E594" s="3"/>
      <c r="F594" s="3"/>
      <c r="G594" s="3"/>
      <c r="H594" s="4"/>
      <c r="I594" s="3"/>
      <c r="J594" s="3"/>
      <c r="K594" s="4"/>
      <c r="L594" s="57"/>
      <c r="O594" s="37"/>
    </row>
    <row r="595" spans="1:15" s="5" customFormat="1" x14ac:dyDescent="0.25">
      <c r="A595" s="49"/>
      <c r="B595" s="38"/>
      <c r="C595" s="3"/>
      <c r="D595" s="3"/>
      <c r="E595" s="3"/>
      <c r="F595" s="3"/>
      <c r="G595" s="3"/>
      <c r="H595" s="4"/>
      <c r="I595" s="3"/>
      <c r="J595" s="3"/>
      <c r="K595" s="4"/>
      <c r="L595" s="57"/>
      <c r="O595" s="37"/>
    </row>
    <row r="596" spans="1:15" s="5" customFormat="1" x14ac:dyDescent="0.25">
      <c r="A596" s="49"/>
      <c r="B596" s="38"/>
      <c r="C596" s="3"/>
      <c r="D596" s="3"/>
      <c r="E596" s="3"/>
      <c r="F596" s="3"/>
      <c r="G596" s="3"/>
      <c r="H596" s="4"/>
      <c r="I596" s="3"/>
      <c r="J596" s="3"/>
      <c r="K596" s="4"/>
      <c r="L596" s="57"/>
      <c r="O596" s="37"/>
    </row>
    <row r="597" spans="1:15" s="5" customFormat="1" x14ac:dyDescent="0.25">
      <c r="A597" s="49"/>
      <c r="B597" s="38"/>
      <c r="C597" s="3"/>
      <c r="D597" s="3"/>
      <c r="E597" s="3"/>
      <c r="F597" s="3"/>
      <c r="G597" s="3"/>
      <c r="H597" s="4"/>
      <c r="I597" s="3"/>
      <c r="J597" s="3"/>
      <c r="K597" s="4"/>
      <c r="L597" s="57"/>
      <c r="O597" s="37"/>
    </row>
    <row r="598" spans="1:15" s="5" customFormat="1" x14ac:dyDescent="0.25">
      <c r="A598" s="49"/>
      <c r="B598" s="38"/>
      <c r="C598" s="3"/>
      <c r="D598" s="3"/>
      <c r="E598" s="3"/>
      <c r="F598" s="3"/>
      <c r="G598" s="3"/>
      <c r="H598" s="4"/>
      <c r="I598" s="3"/>
      <c r="J598" s="3"/>
      <c r="K598" s="4"/>
      <c r="L598" s="57"/>
      <c r="O598" s="37"/>
    </row>
    <row r="599" spans="1:15" s="5" customFormat="1" x14ac:dyDescent="0.25">
      <c r="A599" s="49"/>
      <c r="B599" s="38"/>
      <c r="C599" s="3"/>
      <c r="D599" s="3"/>
      <c r="E599" s="3"/>
      <c r="F599" s="3"/>
      <c r="G599" s="3"/>
      <c r="H599" s="4"/>
      <c r="I599" s="3"/>
      <c r="J599" s="3"/>
      <c r="K599" s="4"/>
      <c r="L599" s="57"/>
      <c r="O599" s="37"/>
    </row>
    <row r="600" spans="1:15" s="5" customFormat="1" x14ac:dyDescent="0.25">
      <c r="A600" s="49"/>
      <c r="B600" s="38"/>
      <c r="C600" s="3"/>
      <c r="D600" s="3"/>
      <c r="E600" s="3"/>
      <c r="F600" s="3"/>
      <c r="G600" s="3"/>
      <c r="H600" s="4"/>
      <c r="I600" s="3"/>
      <c r="J600" s="3"/>
      <c r="K600" s="4"/>
      <c r="L600" s="57"/>
      <c r="O600" s="37"/>
    </row>
    <row r="601" spans="1:15" s="5" customFormat="1" x14ac:dyDescent="0.25">
      <c r="A601" s="49"/>
      <c r="B601" s="38"/>
      <c r="C601" s="3"/>
      <c r="D601" s="3"/>
      <c r="E601" s="3"/>
      <c r="F601" s="3"/>
      <c r="G601" s="3"/>
      <c r="H601" s="4"/>
      <c r="I601" s="3"/>
      <c r="J601" s="3"/>
      <c r="K601" s="4"/>
      <c r="L601" s="57"/>
      <c r="O601" s="37"/>
    </row>
    <row r="602" spans="1:15" s="5" customFormat="1" x14ac:dyDescent="0.25">
      <c r="A602" s="49"/>
      <c r="B602" s="38"/>
      <c r="C602" s="3"/>
      <c r="D602" s="3"/>
      <c r="E602" s="3"/>
      <c r="F602" s="3"/>
      <c r="G602" s="3"/>
      <c r="H602" s="4"/>
      <c r="I602" s="3"/>
      <c r="J602" s="3"/>
      <c r="K602" s="4"/>
      <c r="L602" s="57"/>
      <c r="O602" s="37"/>
    </row>
    <row r="603" spans="1:15" s="5" customFormat="1" x14ac:dyDescent="0.25">
      <c r="A603" s="49"/>
      <c r="B603" s="38"/>
      <c r="C603" s="3"/>
      <c r="D603" s="3"/>
      <c r="E603" s="3"/>
      <c r="F603" s="3"/>
      <c r="G603" s="3"/>
      <c r="H603" s="4"/>
      <c r="I603" s="3"/>
      <c r="J603" s="3"/>
      <c r="K603" s="4"/>
      <c r="L603" s="57"/>
      <c r="O603" s="37"/>
    </row>
    <row r="604" spans="1:15" s="5" customFormat="1" x14ac:dyDescent="0.25">
      <c r="A604" s="49"/>
      <c r="B604" s="38"/>
      <c r="C604" s="3"/>
      <c r="D604" s="3"/>
      <c r="E604" s="3"/>
      <c r="F604" s="3"/>
      <c r="G604" s="3"/>
      <c r="H604" s="4"/>
      <c r="I604" s="3"/>
      <c r="J604" s="3"/>
      <c r="K604" s="4"/>
      <c r="L604" s="57"/>
      <c r="O604" s="37"/>
    </row>
    <row r="605" spans="1:15" s="5" customFormat="1" x14ac:dyDescent="0.25">
      <c r="A605" s="49"/>
      <c r="B605" s="38"/>
      <c r="C605" s="3"/>
      <c r="D605" s="3"/>
      <c r="E605" s="3"/>
      <c r="F605" s="3"/>
      <c r="G605" s="3"/>
      <c r="H605" s="4"/>
      <c r="I605" s="3"/>
      <c r="J605" s="3"/>
      <c r="K605" s="4"/>
      <c r="L605" s="57"/>
      <c r="O605" s="37"/>
    </row>
    <row r="606" spans="1:15" s="5" customFormat="1" x14ac:dyDescent="0.25">
      <c r="A606" s="49"/>
      <c r="B606" s="38"/>
      <c r="C606" s="3"/>
      <c r="D606" s="3"/>
      <c r="E606" s="3"/>
      <c r="F606" s="3"/>
      <c r="G606" s="3"/>
      <c r="H606" s="4"/>
      <c r="I606" s="3"/>
      <c r="J606" s="3"/>
      <c r="K606" s="4"/>
      <c r="L606" s="57"/>
      <c r="O606" s="37"/>
    </row>
    <row r="607" spans="1:15" s="5" customFormat="1" x14ac:dyDescent="0.25">
      <c r="A607" s="49"/>
      <c r="B607" s="38"/>
      <c r="C607" s="3"/>
      <c r="D607" s="3"/>
      <c r="E607" s="3"/>
      <c r="F607" s="3"/>
      <c r="G607" s="3"/>
      <c r="H607" s="4"/>
      <c r="I607" s="3"/>
      <c r="J607" s="3"/>
      <c r="K607" s="4"/>
      <c r="L607" s="57"/>
      <c r="O607" s="37"/>
    </row>
    <row r="608" spans="1:15" s="5" customFormat="1" x14ac:dyDescent="0.25">
      <c r="A608" s="49"/>
      <c r="B608" s="38"/>
      <c r="C608" s="3"/>
      <c r="D608" s="3"/>
      <c r="E608" s="3"/>
      <c r="F608" s="3"/>
      <c r="G608" s="3"/>
      <c r="H608" s="4"/>
      <c r="I608" s="3"/>
      <c r="J608" s="3"/>
      <c r="K608" s="4"/>
      <c r="L608" s="57"/>
      <c r="O608" s="37"/>
    </row>
    <row r="609" spans="1:15" s="5" customFormat="1" x14ac:dyDescent="0.25">
      <c r="A609" s="49"/>
      <c r="B609" s="38"/>
      <c r="C609" s="3"/>
      <c r="D609" s="3"/>
      <c r="E609" s="3"/>
      <c r="F609" s="3"/>
      <c r="G609" s="3"/>
      <c r="H609" s="4"/>
      <c r="I609" s="3"/>
      <c r="J609" s="3"/>
      <c r="K609" s="4"/>
      <c r="L609" s="57"/>
      <c r="O609" s="37"/>
    </row>
    <row r="610" spans="1:15" s="5" customFormat="1" x14ac:dyDescent="0.25">
      <c r="A610" s="49"/>
      <c r="B610" s="38"/>
      <c r="C610" s="3"/>
      <c r="D610" s="3"/>
      <c r="E610" s="3"/>
      <c r="F610" s="3"/>
      <c r="G610" s="3"/>
      <c r="H610" s="4"/>
      <c r="I610" s="3"/>
      <c r="J610" s="3"/>
      <c r="K610" s="4"/>
      <c r="L610" s="57"/>
      <c r="O610" s="37"/>
    </row>
    <row r="611" spans="1:15" s="5" customFormat="1" x14ac:dyDescent="0.25">
      <c r="A611" s="49"/>
      <c r="B611" s="38"/>
      <c r="C611" s="3"/>
      <c r="D611" s="3"/>
      <c r="E611" s="3"/>
      <c r="F611" s="3"/>
      <c r="G611" s="3"/>
      <c r="H611" s="4"/>
      <c r="I611" s="3"/>
      <c r="J611" s="3"/>
      <c r="K611" s="4"/>
      <c r="L611" s="57"/>
      <c r="O611" s="37"/>
    </row>
    <row r="612" spans="1:15" s="5" customFormat="1" x14ac:dyDescent="0.25">
      <c r="A612" s="49"/>
      <c r="B612" s="38"/>
      <c r="C612" s="3"/>
      <c r="D612" s="3"/>
      <c r="E612" s="3"/>
      <c r="F612" s="3"/>
      <c r="G612" s="3"/>
      <c r="H612" s="4"/>
      <c r="I612" s="3"/>
      <c r="J612" s="3"/>
      <c r="K612" s="4"/>
      <c r="L612" s="57"/>
      <c r="O612" s="37"/>
    </row>
    <row r="613" spans="1:15" s="5" customFormat="1" x14ac:dyDescent="0.25">
      <c r="A613" s="49"/>
      <c r="B613" s="38"/>
      <c r="C613" s="3"/>
      <c r="D613" s="3"/>
      <c r="E613" s="3"/>
      <c r="F613" s="3"/>
      <c r="G613" s="3"/>
      <c r="H613" s="4"/>
      <c r="I613" s="3"/>
      <c r="J613" s="3"/>
      <c r="K613" s="4"/>
      <c r="L613" s="57"/>
      <c r="O613" s="37"/>
    </row>
    <row r="614" spans="1:15" s="5" customFormat="1" x14ac:dyDescent="0.25">
      <c r="A614" s="49"/>
      <c r="B614" s="38"/>
      <c r="C614" s="3"/>
      <c r="D614" s="3"/>
      <c r="E614" s="3"/>
      <c r="F614" s="3"/>
      <c r="G614" s="3"/>
      <c r="H614" s="4"/>
      <c r="I614" s="3"/>
      <c r="J614" s="3"/>
      <c r="K614" s="4"/>
      <c r="L614" s="57"/>
      <c r="O614" s="37"/>
    </row>
    <row r="615" spans="1:15" s="5" customFormat="1" x14ac:dyDescent="0.25">
      <c r="A615" s="49"/>
      <c r="B615" s="38"/>
      <c r="C615" s="3"/>
      <c r="D615" s="3"/>
      <c r="E615" s="3"/>
      <c r="F615" s="3"/>
      <c r="G615" s="3"/>
      <c r="H615" s="4"/>
      <c r="I615" s="3"/>
      <c r="J615" s="3"/>
      <c r="K615" s="4"/>
      <c r="L615" s="57"/>
      <c r="O615" s="37"/>
    </row>
    <row r="616" spans="1:15" s="5" customFormat="1" x14ac:dyDescent="0.25">
      <c r="A616" s="49"/>
      <c r="B616" s="38"/>
      <c r="C616" s="3"/>
      <c r="D616" s="3"/>
      <c r="E616" s="3"/>
      <c r="F616" s="3"/>
      <c r="G616" s="3"/>
      <c r="H616" s="4"/>
      <c r="I616" s="3"/>
      <c r="J616" s="3"/>
      <c r="K616" s="4"/>
      <c r="L616" s="57"/>
      <c r="O616" s="37"/>
    </row>
    <row r="617" spans="1:15" s="5" customFormat="1" x14ac:dyDescent="0.25">
      <c r="A617" s="49"/>
      <c r="B617" s="38"/>
      <c r="C617" s="3"/>
      <c r="D617" s="3"/>
      <c r="E617" s="3"/>
      <c r="F617" s="3"/>
      <c r="G617" s="3"/>
      <c r="H617" s="4"/>
      <c r="I617" s="3"/>
      <c r="J617" s="3"/>
      <c r="K617" s="4"/>
      <c r="L617" s="57"/>
      <c r="O617" s="37"/>
    </row>
    <row r="618" spans="1:15" s="5" customFormat="1" x14ac:dyDescent="0.25">
      <c r="A618" s="49"/>
      <c r="B618" s="38"/>
      <c r="C618" s="3"/>
      <c r="D618" s="3"/>
      <c r="E618" s="3"/>
      <c r="F618" s="3"/>
      <c r="G618" s="3"/>
      <c r="H618" s="4"/>
      <c r="I618" s="3"/>
      <c r="J618" s="3"/>
      <c r="K618" s="4"/>
      <c r="L618" s="57"/>
      <c r="O618" s="37"/>
    </row>
    <row r="619" spans="1:15" s="5" customFormat="1" x14ac:dyDescent="0.25">
      <c r="A619" s="49"/>
      <c r="B619" s="38"/>
      <c r="C619" s="3"/>
      <c r="D619" s="3"/>
      <c r="E619" s="3"/>
      <c r="F619" s="3"/>
      <c r="G619" s="3"/>
      <c r="H619" s="4"/>
      <c r="I619" s="3"/>
      <c r="J619" s="3"/>
      <c r="K619" s="4"/>
      <c r="L619" s="57"/>
      <c r="O619" s="37"/>
    </row>
    <row r="620" spans="1:15" s="5" customFormat="1" x14ac:dyDescent="0.25">
      <c r="A620" s="49"/>
      <c r="B620" s="38"/>
      <c r="C620" s="3"/>
      <c r="D620" s="3"/>
      <c r="E620" s="3"/>
      <c r="F620" s="3"/>
      <c r="G620" s="3"/>
      <c r="H620" s="4"/>
      <c r="I620" s="3"/>
      <c r="J620" s="3"/>
      <c r="K620" s="4"/>
      <c r="L620" s="57"/>
      <c r="O620" s="37"/>
    </row>
  </sheetData>
  <dataConsolidate/>
  <mergeCells count="43">
    <mergeCell ref="O16:O17"/>
    <mergeCell ref="B16:B17"/>
    <mergeCell ref="C16:C17"/>
    <mergeCell ref="D16:D17"/>
    <mergeCell ref="E16:E17"/>
    <mergeCell ref="M16:M17"/>
    <mergeCell ref="N16:N17"/>
    <mergeCell ref="A16:A17"/>
    <mergeCell ref="L16:L17"/>
    <mergeCell ref="B2:K2"/>
    <mergeCell ref="B15:K15"/>
    <mergeCell ref="J16:J17"/>
    <mergeCell ref="K16:K17"/>
    <mergeCell ref="F16:F17"/>
    <mergeCell ref="G16:I16"/>
    <mergeCell ref="G7:K7"/>
    <mergeCell ref="G8:K8"/>
    <mergeCell ref="G9:K9"/>
    <mergeCell ref="C11:K12"/>
    <mergeCell ref="C13:K13"/>
    <mergeCell ref="C14:K14"/>
    <mergeCell ref="G10:K10"/>
    <mergeCell ref="N18:N27"/>
    <mergeCell ref="N28:N53"/>
    <mergeCell ref="M28:M36"/>
    <mergeCell ref="M37:M44"/>
    <mergeCell ref="M45:M53"/>
    <mergeCell ref="M18:M20"/>
    <mergeCell ref="M21:M23"/>
    <mergeCell ref="M24:M26"/>
    <mergeCell ref="M61:M68"/>
    <mergeCell ref="M114:M116"/>
    <mergeCell ref="M110:M113"/>
    <mergeCell ref="N110:N125"/>
    <mergeCell ref="M54:M58"/>
    <mergeCell ref="N54:N58"/>
    <mergeCell ref="M99:M106"/>
    <mergeCell ref="M107:M109"/>
    <mergeCell ref="M117:M125"/>
    <mergeCell ref="N81:N109"/>
    <mergeCell ref="M69:M80"/>
    <mergeCell ref="M81:M87"/>
    <mergeCell ref="M88:M98"/>
  </mergeCells>
  <dataValidations count="2">
    <dataValidation type="whole" allowBlank="1" showInputMessage="1" showErrorMessage="1" sqref="G18:I125">
      <formula1>1</formula1>
      <formula2>4</formula2>
    </dataValidation>
    <dataValidation allowBlank="1" showInputMessage="1" showErrorMessage="1" prompt="Please insert date of assessment: dd/mm/yyyy" sqref="C4:C6"/>
  </dataValidations>
  <pageMargins left="0.70866141732283472" right="0.70866141732283472" top="0.74803149606299213"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1</xdr:col>
                    <xdr:colOff>1143000</xdr:colOff>
                    <xdr:row>7</xdr:row>
                    <xdr:rowOff>123825</xdr:rowOff>
                  </from>
                  <to>
                    <xdr:col>2</xdr:col>
                    <xdr:colOff>285750</xdr:colOff>
                    <xdr:row>7</xdr:row>
                    <xdr:rowOff>342900</xdr:rowOff>
                  </to>
                </anchor>
              </controlPr>
            </control>
          </mc:Choice>
        </mc:AlternateContent>
        <mc:AlternateContent xmlns:mc="http://schemas.openxmlformats.org/markup-compatibility/2006">
          <mc:Choice Requires="x14">
            <control shapeId="8194" r:id="rId5" name="Check Box 2">
              <controlPr defaultSize="0" autoFill="0" autoLine="0" autoPict="0">
                <anchor moveWithCells="1">
                  <from>
                    <xdr:col>2</xdr:col>
                    <xdr:colOff>1514475</xdr:colOff>
                    <xdr:row>7</xdr:row>
                    <xdr:rowOff>114300</xdr:rowOff>
                  </from>
                  <to>
                    <xdr:col>3</xdr:col>
                    <xdr:colOff>38100</xdr:colOff>
                    <xdr:row>7</xdr:row>
                    <xdr:rowOff>333375</xdr:rowOff>
                  </to>
                </anchor>
              </controlPr>
            </control>
          </mc:Choice>
        </mc:AlternateContent>
        <mc:AlternateContent xmlns:mc="http://schemas.openxmlformats.org/markup-compatibility/2006">
          <mc:Choice Requires="x14">
            <control shapeId="2" r:id="rId6" name="Check Box 3">
              <controlPr defaultSize="0" autoFill="0" autoLine="0" autoPict="0">
                <anchor moveWithCells="1">
                  <from>
                    <xdr:col>3</xdr:col>
                    <xdr:colOff>457200</xdr:colOff>
                    <xdr:row>7</xdr:row>
                    <xdr:rowOff>104775</xdr:rowOff>
                  </from>
                  <to>
                    <xdr:col>3</xdr:col>
                    <xdr:colOff>762000</xdr:colOff>
                    <xdr:row>7</xdr:row>
                    <xdr:rowOff>323850</xdr:rowOff>
                  </to>
                </anchor>
              </controlPr>
            </control>
          </mc:Choice>
        </mc:AlternateContent>
        <mc:AlternateContent xmlns:mc="http://schemas.openxmlformats.org/markup-compatibility/2006">
          <mc:Choice Requires="x14">
            <control shapeId="8196" r:id="rId7" name="Check Box 4">
              <controlPr defaultSize="0" autoFill="0" autoLine="0" autoPict="0">
                <anchor moveWithCells="1">
                  <from>
                    <xdr:col>3</xdr:col>
                    <xdr:colOff>1409700</xdr:colOff>
                    <xdr:row>7</xdr:row>
                    <xdr:rowOff>114300</xdr:rowOff>
                  </from>
                  <to>
                    <xdr:col>3</xdr:col>
                    <xdr:colOff>1714500</xdr:colOff>
                    <xdr:row>7</xdr:row>
                    <xdr:rowOff>333375</xdr:rowOff>
                  </to>
                </anchor>
              </controlPr>
            </control>
          </mc:Choice>
        </mc:AlternateContent>
        <mc:AlternateContent xmlns:mc="http://schemas.openxmlformats.org/markup-compatibility/2006">
          <mc:Choice Requires="x14">
            <control shapeId="8197" r:id="rId8" name="Check Box 5">
              <controlPr defaultSize="0" autoFill="0" autoLine="0" autoPict="0">
                <anchor moveWithCells="1">
                  <from>
                    <xdr:col>1</xdr:col>
                    <xdr:colOff>1133475</xdr:colOff>
                    <xdr:row>8</xdr:row>
                    <xdr:rowOff>0</xdr:rowOff>
                  </from>
                  <to>
                    <xdr:col>2</xdr:col>
                    <xdr:colOff>276225</xdr:colOff>
                    <xdr:row>8</xdr:row>
                    <xdr:rowOff>219075</xdr:rowOff>
                  </to>
                </anchor>
              </controlPr>
            </control>
          </mc:Choice>
        </mc:AlternateContent>
        <mc:AlternateContent xmlns:mc="http://schemas.openxmlformats.org/markup-compatibility/2006">
          <mc:Choice Requires="x14">
            <control shapeId="8198" r:id="rId9" name="Check Box 6">
              <controlPr defaultSize="0" autoFill="0" autoLine="0" autoPict="0">
                <anchor moveWithCells="1">
                  <from>
                    <xdr:col>2</xdr:col>
                    <xdr:colOff>771525</xdr:colOff>
                    <xdr:row>7</xdr:row>
                    <xdr:rowOff>457200</xdr:rowOff>
                  </from>
                  <to>
                    <xdr:col>2</xdr:col>
                    <xdr:colOff>1076325</xdr:colOff>
                    <xdr:row>8</xdr:row>
                    <xdr:rowOff>209550</xdr:rowOff>
                  </to>
                </anchor>
              </controlPr>
            </control>
          </mc:Choice>
        </mc:AlternateContent>
        <mc:AlternateContent xmlns:mc="http://schemas.openxmlformats.org/markup-compatibility/2006">
          <mc:Choice Requires="x14">
            <control shapeId="8199" r:id="rId10" name="Check Box 7">
              <controlPr defaultSize="0" autoFill="0" autoLine="0" autoPict="0">
                <anchor moveWithCells="1">
                  <from>
                    <xdr:col>2</xdr:col>
                    <xdr:colOff>1743075</xdr:colOff>
                    <xdr:row>7</xdr:row>
                    <xdr:rowOff>457200</xdr:rowOff>
                  </from>
                  <to>
                    <xdr:col>3</xdr:col>
                    <xdr:colOff>266700</xdr:colOff>
                    <xdr:row>8</xdr:row>
                    <xdr:rowOff>209550</xdr:rowOff>
                  </to>
                </anchor>
              </controlPr>
            </control>
          </mc:Choice>
        </mc:AlternateContent>
        <mc:AlternateContent xmlns:mc="http://schemas.openxmlformats.org/markup-compatibility/2006">
          <mc:Choice Requires="x14">
            <control shapeId="8200" r:id="rId11" name="Check Box 8">
              <controlPr defaultSize="0" autoFill="0" autoLine="0" autoPict="0">
                <anchor moveWithCells="1">
                  <from>
                    <xdr:col>3</xdr:col>
                    <xdr:colOff>1638300</xdr:colOff>
                    <xdr:row>7</xdr:row>
                    <xdr:rowOff>457200</xdr:rowOff>
                  </from>
                  <to>
                    <xdr:col>4</xdr:col>
                    <xdr:colOff>161925</xdr:colOff>
                    <xdr:row>8</xdr:row>
                    <xdr:rowOff>209550</xdr:rowOff>
                  </to>
                </anchor>
              </controlPr>
            </control>
          </mc:Choice>
        </mc:AlternateContent>
        <mc:AlternateContent xmlns:mc="http://schemas.openxmlformats.org/markup-compatibility/2006">
          <mc:Choice Requires="x14">
            <control shapeId="8201" r:id="rId12" name="Check Box 9">
              <controlPr defaultSize="0" autoFill="0" autoLine="0" autoPict="0">
                <anchor moveWithCells="1">
                  <from>
                    <xdr:col>5</xdr:col>
                    <xdr:colOff>1638300</xdr:colOff>
                    <xdr:row>7</xdr:row>
                    <xdr:rowOff>38100</xdr:rowOff>
                  </from>
                  <to>
                    <xdr:col>6</xdr:col>
                    <xdr:colOff>161925</xdr:colOff>
                    <xdr:row>7</xdr:row>
                    <xdr:rowOff>257175</xdr:rowOff>
                  </to>
                </anchor>
              </controlPr>
            </control>
          </mc:Choice>
        </mc:AlternateContent>
        <mc:AlternateContent xmlns:mc="http://schemas.openxmlformats.org/markup-compatibility/2006">
          <mc:Choice Requires="x14">
            <control shapeId="8202" r:id="rId13" name="Check Box 10">
              <controlPr defaultSize="0" autoFill="0" autoLine="0" autoPict="0">
                <anchor moveWithCells="1">
                  <from>
                    <xdr:col>8</xdr:col>
                    <xdr:colOff>409575</xdr:colOff>
                    <xdr:row>7</xdr:row>
                    <xdr:rowOff>19050</xdr:rowOff>
                  </from>
                  <to>
                    <xdr:col>9</xdr:col>
                    <xdr:colOff>142875</xdr:colOff>
                    <xdr:row>7</xdr:row>
                    <xdr:rowOff>238125</xdr:rowOff>
                  </to>
                </anchor>
              </controlPr>
            </control>
          </mc:Choice>
        </mc:AlternateContent>
        <mc:AlternateContent xmlns:mc="http://schemas.openxmlformats.org/markup-compatibility/2006">
          <mc:Choice Requires="x14">
            <control shapeId="8203" r:id="rId14" name="Check Box 11">
              <controlPr defaultSize="0" autoFill="0" autoLine="0" autoPict="0">
                <anchor moveWithCells="1">
                  <from>
                    <xdr:col>5</xdr:col>
                    <xdr:colOff>1638300</xdr:colOff>
                    <xdr:row>7</xdr:row>
                    <xdr:rowOff>457200</xdr:rowOff>
                  </from>
                  <to>
                    <xdr:col>6</xdr:col>
                    <xdr:colOff>161925</xdr:colOff>
                    <xdr:row>8</xdr:row>
                    <xdr:rowOff>209550</xdr:rowOff>
                  </to>
                </anchor>
              </controlPr>
            </control>
          </mc:Choice>
        </mc:AlternateContent>
        <mc:AlternateContent xmlns:mc="http://schemas.openxmlformats.org/markup-compatibility/2006">
          <mc:Choice Requires="x14">
            <control shapeId="8204" r:id="rId15" name="Check Box 12">
              <controlPr defaultSize="0" autoFill="0" autoLine="0" autoPict="0">
                <anchor moveWithCells="1">
                  <from>
                    <xdr:col>8</xdr:col>
                    <xdr:colOff>419100</xdr:colOff>
                    <xdr:row>7</xdr:row>
                    <xdr:rowOff>219075</xdr:rowOff>
                  </from>
                  <to>
                    <xdr:col>9</xdr:col>
                    <xdr:colOff>142875</xdr:colOff>
                    <xdr:row>7</xdr:row>
                    <xdr:rowOff>438150</xdr:rowOff>
                  </to>
                </anchor>
              </controlPr>
            </control>
          </mc:Choice>
        </mc:AlternateContent>
        <mc:AlternateContent xmlns:mc="http://schemas.openxmlformats.org/markup-compatibility/2006">
          <mc:Choice Requires="x14">
            <control shapeId="8205" r:id="rId16" name="Check Box 13">
              <controlPr defaultSize="0" autoFill="0" autoLine="0" autoPict="0">
                <anchor moveWithCells="1">
                  <from>
                    <xdr:col>5</xdr:col>
                    <xdr:colOff>1638300</xdr:colOff>
                    <xdr:row>7</xdr:row>
                    <xdr:rowOff>228600</xdr:rowOff>
                  </from>
                  <to>
                    <xdr:col>6</xdr:col>
                    <xdr:colOff>161925</xdr:colOff>
                    <xdr:row>7</xdr:row>
                    <xdr:rowOff>447675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80"/>
  <sheetViews>
    <sheetView workbookViewId="0">
      <selection activeCell="B6" sqref="B6"/>
    </sheetView>
  </sheetViews>
  <sheetFormatPr defaultColWidth="9.140625" defaultRowHeight="15" x14ac:dyDescent="0.25"/>
  <cols>
    <col min="1" max="1" width="58.42578125" style="108" customWidth="1" collapsed="1"/>
    <col min="2" max="5" width="10.7109375" style="108" customWidth="1" collapsed="1"/>
    <col min="6" max="7" width="9.140625" style="108" collapsed="1"/>
    <col min="8" max="8" width="10.5703125" style="108" bestFit="1" customWidth="1" collapsed="1"/>
    <col min="9" max="16384" width="9.140625" style="108" collapsed="1"/>
  </cols>
  <sheetData>
    <row r="1" spans="1:10" x14ac:dyDescent="0.25">
      <c r="A1" s="8"/>
    </row>
    <row r="2" spans="1:10" ht="21" x14ac:dyDescent="0.35">
      <c r="A2" s="326" t="s">
        <v>197</v>
      </c>
      <c r="B2" s="326"/>
      <c r="C2" s="326"/>
      <c r="D2" s="326"/>
      <c r="E2" s="326"/>
      <c r="F2" s="326"/>
      <c r="G2" s="326"/>
      <c r="H2" s="326"/>
    </row>
    <row r="3" spans="1:10" ht="15.75" thickBot="1" x14ac:dyDescent="0.3"/>
    <row r="4" spans="1:10" ht="16.5" thickBot="1" x14ac:dyDescent="0.3">
      <c r="A4" s="109" t="s">
        <v>59</v>
      </c>
      <c r="B4" s="323" t="s">
        <v>12</v>
      </c>
      <c r="C4" s="325"/>
      <c r="D4" s="323" t="s">
        <v>35</v>
      </c>
      <c r="E4" s="325"/>
      <c r="F4" s="323" t="s">
        <v>60</v>
      </c>
      <c r="G4" s="324"/>
      <c r="H4" s="325"/>
    </row>
    <row r="5" spans="1:10" s="116" customFormat="1" ht="45.75" thickBot="1" x14ac:dyDescent="0.3">
      <c r="A5" s="110" t="s">
        <v>39</v>
      </c>
      <c r="B5" s="111" t="s">
        <v>34</v>
      </c>
      <c r="C5" s="112" t="s">
        <v>33</v>
      </c>
      <c r="D5" s="220" t="s">
        <v>34</v>
      </c>
      <c r="E5" s="221" t="s">
        <v>33</v>
      </c>
      <c r="F5" s="155" t="s">
        <v>56</v>
      </c>
      <c r="G5" s="114" t="s">
        <v>55</v>
      </c>
      <c r="H5" s="115" t="s">
        <v>45</v>
      </c>
      <c r="I5" s="108"/>
    </row>
    <row r="6" spans="1:10" x14ac:dyDescent="0.25">
      <c r="A6" s="117" t="s">
        <v>1</v>
      </c>
      <c r="B6" s="118">
        <f>(4*3)-3-3*COUNTBLANK('1 Evaluation ENG'!$I$18:$I$20)</f>
        <v>0</v>
      </c>
      <c r="C6" s="210">
        <f>SUM('1 Evaluation ENG'!$I$18:$I$20)-3+COUNTBLANK('1 Evaluation ENG'!$I$18:$I$20)</f>
        <v>0</v>
      </c>
      <c r="D6" s="222">
        <v>100</v>
      </c>
      <c r="E6" s="223" t="str">
        <f>IF(ISERROR(D6*C6/B6),"N/A",(D6*C6/B6))</f>
        <v>N/A</v>
      </c>
      <c r="F6" s="208">
        <v>3</v>
      </c>
      <c r="G6" s="120">
        <f>F6-COUNTBLANK('1 Evaluation ENG'!$I$18:$I$20)</f>
        <v>0</v>
      </c>
      <c r="H6" s="121">
        <f>G6*100/F6</f>
        <v>0</v>
      </c>
      <c r="J6" s="116"/>
    </row>
    <row r="7" spans="1:10" x14ac:dyDescent="0.25">
      <c r="A7" s="117" t="s">
        <v>24</v>
      </c>
      <c r="B7" s="118">
        <f>(4*3)-3-3*COUNTBLANK('1 Evaluation ENG'!$I$21:$I$23)</f>
        <v>0</v>
      </c>
      <c r="C7" s="210">
        <f>SUM('1 Evaluation ENG'!$I$21:$I$23)-3+COUNTBLANK('1 Evaluation ENG'!$I$21:$I$23)</f>
        <v>0</v>
      </c>
      <c r="D7" s="224">
        <v>100</v>
      </c>
      <c r="E7" s="78" t="str">
        <f t="shared" ref="E7:E22" si="0">IF(ISERROR(D7*C7/B7),"N/A",(D7*C7/B7))</f>
        <v>N/A</v>
      </c>
      <c r="F7" s="208">
        <v>3</v>
      </c>
      <c r="G7" s="122">
        <f>F7-COUNTBLANK('1 Evaluation ENG'!$I$21:$I$23)</f>
        <v>0</v>
      </c>
      <c r="H7" s="121">
        <f t="shared" ref="H7:H20" si="1">G7*100/F7</f>
        <v>0</v>
      </c>
      <c r="J7" s="116"/>
    </row>
    <row r="8" spans="1:10" x14ac:dyDescent="0.25">
      <c r="A8" s="117" t="s">
        <v>2</v>
      </c>
      <c r="B8" s="123">
        <f>(4*3)-3-3*COUNTBLANK('1 Evaluation ENG'!$I$24:$I$26)</f>
        <v>0</v>
      </c>
      <c r="C8" s="211">
        <f>SUM('1 Evaluation ENG'!$I$24:$I$26)-3+COUNTBLANK('1 Evaluation ENG'!$I$24:$I$26)</f>
        <v>0</v>
      </c>
      <c r="D8" s="224">
        <v>100</v>
      </c>
      <c r="E8" s="78" t="str">
        <f t="shared" si="0"/>
        <v>N/A</v>
      </c>
      <c r="F8" s="208">
        <v>3</v>
      </c>
      <c r="G8" s="125">
        <f>F8-COUNTBLANK('1 Evaluation ENG'!$I$24:$I$26)</f>
        <v>0</v>
      </c>
      <c r="H8" s="121">
        <f t="shared" si="1"/>
        <v>0</v>
      </c>
    </row>
    <row r="9" spans="1:10" x14ac:dyDescent="0.25">
      <c r="A9" s="126" t="s">
        <v>25</v>
      </c>
      <c r="B9" s="123">
        <f>4-1-3*COUNTBLANK('1 Evaluation ENG'!$I$27)</f>
        <v>0</v>
      </c>
      <c r="C9" s="211">
        <f>SUM('1 Evaluation ENG'!$I$27)-1+COUNTBLANK('1 Evaluation ENG'!$I$27)</f>
        <v>0</v>
      </c>
      <c r="D9" s="224">
        <v>100</v>
      </c>
      <c r="E9" s="78" t="str">
        <f t="shared" si="0"/>
        <v>N/A</v>
      </c>
      <c r="F9" s="208">
        <v>1</v>
      </c>
      <c r="G9" s="125">
        <f>F9-COUNTBLANK('1 Evaluation ENG'!$I$27)</f>
        <v>0</v>
      </c>
      <c r="H9" s="121">
        <f t="shared" si="1"/>
        <v>0</v>
      </c>
    </row>
    <row r="10" spans="1:10" x14ac:dyDescent="0.25">
      <c r="A10" s="127" t="s">
        <v>27</v>
      </c>
      <c r="B10" s="128">
        <f>(4*9)-9-3*COUNTBLANK('1 Evaluation ENG'!$I$28:$I$36)</f>
        <v>0</v>
      </c>
      <c r="C10" s="212">
        <f>SUM('1 Evaluation ENG'!$I$28:$I$36)-9+COUNTBLANK('1 Evaluation ENG'!$I$28:$I$36)</f>
        <v>0</v>
      </c>
      <c r="D10" s="224">
        <v>100</v>
      </c>
      <c r="E10" s="78" t="str">
        <f>IF(ISERROR(D10*C10/B10),"N/A",(D10*C10/B10))</f>
        <v>N/A</v>
      </c>
      <c r="F10" s="209">
        <v>9</v>
      </c>
      <c r="G10" s="125">
        <f>F10-COUNTBLANK('1 Evaluation ENG'!$I$28:$I$36)</f>
        <v>0</v>
      </c>
      <c r="H10" s="121">
        <f>G10*100/F10</f>
        <v>0</v>
      </c>
    </row>
    <row r="11" spans="1:10" x14ac:dyDescent="0.25">
      <c r="A11" s="127" t="s">
        <v>28</v>
      </c>
      <c r="B11" s="123">
        <f>(4*8)-8-3*COUNTBLANK('1 Evaluation ENG'!$I$37:$I$44)</f>
        <v>0</v>
      </c>
      <c r="C11" s="211">
        <f>SUM('1 Evaluation ENG'!$I$37:$I$44)-8+COUNTBLANK('1 Evaluation ENG'!$I$37:$I$44)</f>
        <v>0</v>
      </c>
      <c r="D11" s="224">
        <v>100</v>
      </c>
      <c r="E11" s="78" t="str">
        <f t="shared" si="0"/>
        <v>N/A</v>
      </c>
      <c r="F11" s="208">
        <v>8</v>
      </c>
      <c r="G11" s="125">
        <f>F11-COUNTBLANK('1 Evaluation ENG'!$I$37:$I$44)</f>
        <v>0</v>
      </c>
      <c r="H11" s="121">
        <f t="shared" si="1"/>
        <v>0</v>
      </c>
    </row>
    <row r="12" spans="1:10" x14ac:dyDescent="0.25">
      <c r="A12" s="127" t="s">
        <v>29</v>
      </c>
      <c r="B12" s="123">
        <f>(4*9)-9-3*COUNTBLANK('1 Evaluation ENG'!$I$45:$I$53)</f>
        <v>0</v>
      </c>
      <c r="C12" s="211">
        <f>SUM('1 Evaluation ENG'!$I$45:$I$53)-9+COUNTBLANK('1 Evaluation ENG'!$I$45:$I$53)</f>
        <v>0</v>
      </c>
      <c r="D12" s="225">
        <v>100</v>
      </c>
      <c r="E12" s="75" t="str">
        <f t="shared" si="0"/>
        <v>N/A</v>
      </c>
      <c r="F12" s="208">
        <v>9</v>
      </c>
      <c r="G12" s="125">
        <f>F12-COUNTBLANK('1 Evaluation ENG'!$I$45:$I$53)</f>
        <v>0</v>
      </c>
      <c r="H12" s="121">
        <f t="shared" si="1"/>
        <v>0</v>
      </c>
    </row>
    <row r="13" spans="1:10" x14ac:dyDescent="0.25">
      <c r="A13" s="131" t="s">
        <v>30</v>
      </c>
      <c r="B13" s="128">
        <f>(4*7)-7-3*COUNTBLANK('1 Evaluation ENG'!$I$54:$I$60)</f>
        <v>0</v>
      </c>
      <c r="C13" s="212">
        <f>SUM('1 Evaluation ENG'!$I$54:$I$60)-7+COUNTBLANK('1 Evaluation ENG'!$I$54:$I$60)</f>
        <v>0</v>
      </c>
      <c r="D13" s="224">
        <v>100</v>
      </c>
      <c r="E13" s="78" t="str">
        <f t="shared" si="0"/>
        <v>N/A</v>
      </c>
      <c r="F13" s="209">
        <v>7</v>
      </c>
      <c r="G13" s="125">
        <f>F13-COUNTBLANK('1 Evaluation ENG'!$I$54:$I$60)</f>
        <v>0</v>
      </c>
      <c r="H13" s="121">
        <f t="shared" si="1"/>
        <v>0</v>
      </c>
    </row>
    <row r="14" spans="1:10" x14ac:dyDescent="0.25">
      <c r="A14" s="131" t="s">
        <v>16</v>
      </c>
      <c r="B14" s="128">
        <f>(4*8)-8-3*COUNTBLANK('1 Evaluation ENG'!$I$61:$I$68)</f>
        <v>0</v>
      </c>
      <c r="C14" s="212">
        <f>SUM('1 Evaluation ENG'!$I$61:$I$68)-8+COUNTBLANK('1 Evaluation ENG'!$I$61:$I$68)</f>
        <v>0</v>
      </c>
      <c r="D14" s="224">
        <v>100</v>
      </c>
      <c r="E14" s="78" t="str">
        <f t="shared" si="0"/>
        <v>N/A</v>
      </c>
      <c r="F14" s="209">
        <v>8</v>
      </c>
      <c r="G14" s="125">
        <f>F14-COUNTBLANK('1 Evaluation ENG'!$I$61:$I$68)</f>
        <v>0</v>
      </c>
      <c r="H14" s="121">
        <f t="shared" si="1"/>
        <v>0</v>
      </c>
    </row>
    <row r="15" spans="1:10" x14ac:dyDescent="0.25">
      <c r="A15" s="131" t="s">
        <v>31</v>
      </c>
      <c r="B15" s="123">
        <f>(4*12)-12-3*COUNTBLANK('1 Evaluation ENG'!$I$69:$I$80)</f>
        <v>0</v>
      </c>
      <c r="C15" s="211">
        <f>SUM('1 Evaluation ENG'!$I$69:$I$80)-12+COUNTBLANK('1 Evaluation ENG'!$I$69:$I$80)</f>
        <v>0</v>
      </c>
      <c r="D15" s="224">
        <v>100</v>
      </c>
      <c r="E15" s="78" t="str">
        <f t="shared" si="0"/>
        <v>N/A</v>
      </c>
      <c r="F15" s="208">
        <v>12</v>
      </c>
      <c r="G15" s="125">
        <f>F15-COUNTBLANK('1 Evaluation ENG'!$I$69:$I$80)</f>
        <v>0</v>
      </c>
      <c r="H15" s="121">
        <f t="shared" si="1"/>
        <v>0</v>
      </c>
    </row>
    <row r="16" spans="1:10" ht="30" x14ac:dyDescent="0.25">
      <c r="A16" s="132" t="s">
        <v>32</v>
      </c>
      <c r="B16" s="123">
        <f>(4*7)-7-3*COUNTBLANK('1 Evaluation ENG'!$I$81:$I$87)</f>
        <v>0</v>
      </c>
      <c r="C16" s="211">
        <f>SUM('1 Evaluation ENG'!$I$81:$I$87)-7+COUNTBLANK('1 Evaluation ENG'!$I$81:$I$87)</f>
        <v>0</v>
      </c>
      <c r="D16" s="224">
        <v>100</v>
      </c>
      <c r="E16" s="78" t="str">
        <f t="shared" si="0"/>
        <v>N/A</v>
      </c>
      <c r="F16" s="208">
        <v>7</v>
      </c>
      <c r="G16" s="133">
        <f>F16-COUNTBLANK('1 Evaluation ENG'!$I$81:$I$87)</f>
        <v>0</v>
      </c>
      <c r="H16" s="121">
        <f t="shared" si="1"/>
        <v>0</v>
      </c>
    </row>
    <row r="17" spans="1:8" x14ac:dyDescent="0.25">
      <c r="A17" s="134" t="s">
        <v>8</v>
      </c>
      <c r="B17" s="128">
        <f>(4*11)-11-3*COUNTBLANK('1 Evaluation ENG'!$I$88:$I$98)</f>
        <v>0</v>
      </c>
      <c r="C17" s="212">
        <f>SUM('1 Evaluation ENG'!$I$88:$I$98)-11+COUNTBLANK('1 Evaluation ENG'!$I$88:$I$98)</f>
        <v>0</v>
      </c>
      <c r="D17" s="224">
        <v>100</v>
      </c>
      <c r="E17" s="78" t="str">
        <f t="shared" si="0"/>
        <v>N/A</v>
      </c>
      <c r="F17" s="209">
        <v>11</v>
      </c>
      <c r="G17" s="125">
        <f>F17-COUNTBLANK('1 Evaluation ENG'!$I$88:$I$98)</f>
        <v>0</v>
      </c>
      <c r="H17" s="121">
        <f t="shared" si="1"/>
        <v>0</v>
      </c>
    </row>
    <row r="18" spans="1:8" x14ac:dyDescent="0.25">
      <c r="A18" s="134" t="s">
        <v>9</v>
      </c>
      <c r="B18" s="123">
        <f>(4*8)-8-3*COUNTBLANK('1 Evaluation ENG'!$I$99:$I$106)</f>
        <v>0</v>
      </c>
      <c r="C18" s="211">
        <f>SUM('1 Evaluation ENG'!$I$99:$I$106)-8+COUNTBLANK('1 Evaluation ENG'!$I$99:$I$106)</f>
        <v>0</v>
      </c>
      <c r="D18" s="225">
        <v>100</v>
      </c>
      <c r="E18" s="75" t="str">
        <f t="shared" si="0"/>
        <v>N/A</v>
      </c>
      <c r="F18" s="208">
        <v>8</v>
      </c>
      <c r="G18" s="125">
        <f>F18-COUNTBLANK('1 Evaluation ENG'!$I$99:$I$106)</f>
        <v>0</v>
      </c>
      <c r="H18" s="121">
        <f t="shared" si="1"/>
        <v>0</v>
      </c>
    </row>
    <row r="19" spans="1:8" x14ac:dyDescent="0.25">
      <c r="A19" s="134" t="s">
        <v>10</v>
      </c>
      <c r="B19" s="123">
        <f>(4*3)-3-3*COUNTBLANK('1 Evaluation ENG'!$I$107:$I$109)</f>
        <v>0</v>
      </c>
      <c r="C19" s="211">
        <f>SUM('1 Evaluation ENG'!$I$107:$I$109)-3+COUNTBLANK('1 Evaluation ENG'!$I$107:$I$109)</f>
        <v>0</v>
      </c>
      <c r="D19" s="224">
        <v>100</v>
      </c>
      <c r="E19" s="78" t="str">
        <f t="shared" si="0"/>
        <v>N/A</v>
      </c>
      <c r="F19" s="208">
        <v>3</v>
      </c>
      <c r="G19" s="125">
        <f>F19-COUNTBLANK('1 Evaluation ENG'!$I$107:$I$109)</f>
        <v>0</v>
      </c>
      <c r="H19" s="121">
        <f t="shared" si="1"/>
        <v>0</v>
      </c>
    </row>
    <row r="20" spans="1:8" x14ac:dyDescent="0.25">
      <c r="A20" s="135" t="s">
        <v>26</v>
      </c>
      <c r="B20" s="123">
        <f>(4*4)-4-3*COUNTBLANK('1 Evaluation ENG'!$I$110:$I$113)</f>
        <v>0</v>
      </c>
      <c r="C20" s="211">
        <f>SUM('1 Evaluation ENG'!$I$110:$I$113)-4+COUNTBLANK('1 Evaluation ENG'!$I$110:$I$113)</f>
        <v>0</v>
      </c>
      <c r="D20" s="224">
        <v>100</v>
      </c>
      <c r="E20" s="78" t="str">
        <f t="shared" si="0"/>
        <v>N/A</v>
      </c>
      <c r="F20" s="208">
        <v>4</v>
      </c>
      <c r="G20" s="125">
        <f>F20-COUNTBLANK('1 Evaluation ENG'!$I$110:$I$113)</f>
        <v>0</v>
      </c>
      <c r="H20" s="121">
        <f t="shared" si="1"/>
        <v>0</v>
      </c>
    </row>
    <row r="21" spans="1:8" x14ac:dyDescent="0.25">
      <c r="A21" s="136" t="s">
        <v>36</v>
      </c>
      <c r="B21" s="123">
        <f>(4*3)-3-3*COUNTBLANK('1 Evaluation ENG'!$I$114:$I$116)</f>
        <v>0</v>
      </c>
      <c r="C21" s="211">
        <f>SUM('1 Evaluation ENG'!$I$114:$I$116)-3+COUNTBLANK('1 Evaluation ENG'!$I$114:$I$116)</f>
        <v>0</v>
      </c>
      <c r="D21" s="224">
        <v>100</v>
      </c>
      <c r="E21" s="78" t="str">
        <f t="shared" si="0"/>
        <v>N/A</v>
      </c>
      <c r="F21" s="208">
        <v>3</v>
      </c>
      <c r="G21" s="125">
        <f>F21-COUNTBLANK('1 Evaluation ENG'!$I$114:$I$116)</f>
        <v>0</v>
      </c>
      <c r="H21" s="121">
        <f>G21*100/F21</f>
        <v>0</v>
      </c>
    </row>
    <row r="22" spans="1:8" ht="15.75" thickBot="1" x14ac:dyDescent="0.3">
      <c r="A22" s="135" t="s">
        <v>11</v>
      </c>
      <c r="B22" s="128">
        <f>(4*9)-9-3*COUNTBLANK('1 Evaluation ENG'!$I$117:$I$125)</f>
        <v>0</v>
      </c>
      <c r="C22" s="212">
        <f>SUM('1 Evaluation ENG'!$I$117:$I$125)-9+COUNTBLANK('1 Evaluation ENG'!$I$117:$I$125)</f>
        <v>0</v>
      </c>
      <c r="D22" s="228">
        <v>100</v>
      </c>
      <c r="E22" s="229" t="str">
        <f t="shared" si="0"/>
        <v>N/A</v>
      </c>
      <c r="F22" s="209">
        <v>9</v>
      </c>
      <c r="G22" s="125">
        <f>F22-COUNTBLANK('1 Evaluation ENG'!$I$117:$I$125)</f>
        <v>0</v>
      </c>
      <c r="H22" s="121">
        <f>G22*100/F22</f>
        <v>0</v>
      </c>
    </row>
    <row r="23" spans="1:8" ht="21.75" thickBot="1" x14ac:dyDescent="0.4">
      <c r="A23" s="137" t="s">
        <v>64</v>
      </c>
      <c r="B23" s="138">
        <f>SUM(B6:B22)</f>
        <v>0</v>
      </c>
      <c r="C23" s="213">
        <f>SUM(C6:C22)</f>
        <v>0</v>
      </c>
      <c r="D23" s="237">
        <v>100</v>
      </c>
      <c r="E23" s="238" t="str">
        <f>IF(ISERROR(D23*C23/B23),"N/A",(D23*C23/B23))</f>
        <v>N/A</v>
      </c>
      <c r="F23" s="216">
        <f>SUM(F6:F22)</f>
        <v>108</v>
      </c>
      <c r="G23" s="140">
        <f>SUM(G6:G22)</f>
        <v>0</v>
      </c>
      <c r="H23" s="141">
        <f>G23*100/F23</f>
        <v>0</v>
      </c>
    </row>
    <row r="24" spans="1:8" x14ac:dyDescent="0.25">
      <c r="A24" s="142" t="s">
        <v>50</v>
      </c>
      <c r="B24" s="143">
        <f>SUM(B6:B9)</f>
        <v>0</v>
      </c>
      <c r="C24" s="214">
        <f>SUM(C6:C9)</f>
        <v>0</v>
      </c>
      <c r="D24" s="225">
        <v>100</v>
      </c>
      <c r="E24" s="75" t="str">
        <f t="shared" ref="E24:E28" si="2">IF(ISERROR(D24*C24/B24),"N/A",(D24*C24/B24))</f>
        <v>N/A</v>
      </c>
      <c r="F24" s="217">
        <f>SUM(F6:F9)</f>
        <v>10</v>
      </c>
      <c r="G24" s="145">
        <f>SUM(G6:G9)</f>
        <v>0</v>
      </c>
      <c r="H24" s="146">
        <f t="shared" ref="H24:H28" si="3">G24*100/F24</f>
        <v>0</v>
      </c>
    </row>
    <row r="25" spans="1:8" x14ac:dyDescent="0.25">
      <c r="A25" s="147" t="s">
        <v>51</v>
      </c>
      <c r="B25" s="123">
        <f>SUM(B10:B12)</f>
        <v>0</v>
      </c>
      <c r="C25" s="211">
        <f>SUM(C10:C12)</f>
        <v>0</v>
      </c>
      <c r="D25" s="224">
        <v>100</v>
      </c>
      <c r="E25" s="78" t="str">
        <f t="shared" si="2"/>
        <v>N/A</v>
      </c>
      <c r="F25" s="218">
        <f>SUM(F10:F12)</f>
        <v>26</v>
      </c>
      <c r="G25" s="125">
        <f>SUM(G10:G12)</f>
        <v>0</v>
      </c>
      <c r="H25" s="121">
        <f t="shared" si="3"/>
        <v>0</v>
      </c>
    </row>
    <row r="26" spans="1:8" x14ac:dyDescent="0.25">
      <c r="A26" s="148" t="s">
        <v>52</v>
      </c>
      <c r="B26" s="123">
        <f>SUM(B13:B15)</f>
        <v>0</v>
      </c>
      <c r="C26" s="211">
        <f>SUM(C13:C15)</f>
        <v>0</v>
      </c>
      <c r="D26" s="224">
        <v>100</v>
      </c>
      <c r="E26" s="78" t="str">
        <f t="shared" si="2"/>
        <v>N/A</v>
      </c>
      <c r="F26" s="218">
        <f>SUM(F13:F15)</f>
        <v>27</v>
      </c>
      <c r="G26" s="125">
        <f>SUM(G13:G15)</f>
        <v>0</v>
      </c>
      <c r="H26" s="121">
        <f t="shared" si="3"/>
        <v>0</v>
      </c>
    </row>
    <row r="27" spans="1:8" x14ac:dyDescent="0.25">
      <c r="A27" s="149" t="s">
        <v>53</v>
      </c>
      <c r="B27" s="123">
        <f>SUM(B16:B19)</f>
        <v>0</v>
      </c>
      <c r="C27" s="211">
        <f>SUM(C16:C19)</f>
        <v>0</v>
      </c>
      <c r="D27" s="224">
        <v>100</v>
      </c>
      <c r="E27" s="78" t="str">
        <f t="shared" si="2"/>
        <v>N/A</v>
      </c>
      <c r="F27" s="218">
        <f>SUM(F16:F19)</f>
        <v>29</v>
      </c>
      <c r="G27" s="125">
        <f>SUM(G16:G19)</f>
        <v>0</v>
      </c>
      <c r="H27" s="121">
        <f t="shared" si="3"/>
        <v>0</v>
      </c>
    </row>
    <row r="28" spans="1:8" ht="15.75" thickBot="1" x14ac:dyDescent="0.3">
      <c r="A28" s="150" t="s">
        <v>54</v>
      </c>
      <c r="B28" s="151">
        <f>SUM(B20:B22)</f>
        <v>0</v>
      </c>
      <c r="C28" s="215">
        <f>SUM(C20:C22)</f>
        <v>0</v>
      </c>
      <c r="D28" s="226">
        <v>100</v>
      </c>
      <c r="E28" s="227" t="str">
        <f t="shared" si="2"/>
        <v>N/A</v>
      </c>
      <c r="F28" s="219">
        <f>SUM(F20:F22)</f>
        <v>16</v>
      </c>
      <c r="G28" s="153">
        <f>SUM(G20:G22)</f>
        <v>0</v>
      </c>
      <c r="H28" s="154">
        <f t="shared" si="3"/>
        <v>0</v>
      </c>
    </row>
    <row r="29" spans="1:8" ht="15.75" thickBot="1" x14ac:dyDescent="0.3"/>
    <row r="30" spans="1:8" ht="16.5" thickBot="1" x14ac:dyDescent="0.3">
      <c r="A30" s="109" t="s">
        <v>57</v>
      </c>
      <c r="B30" s="323" t="s">
        <v>12</v>
      </c>
      <c r="C30" s="325"/>
      <c r="D30" s="323" t="s">
        <v>35</v>
      </c>
      <c r="E30" s="325"/>
      <c r="F30" s="323" t="s">
        <v>60</v>
      </c>
      <c r="G30" s="324"/>
      <c r="H30" s="325"/>
    </row>
    <row r="31" spans="1:8" ht="45.75" thickBot="1" x14ac:dyDescent="0.3">
      <c r="A31" s="110" t="s">
        <v>39</v>
      </c>
      <c r="B31" s="111" t="s">
        <v>34</v>
      </c>
      <c r="C31" s="112" t="s">
        <v>33</v>
      </c>
      <c r="D31" s="220" t="s">
        <v>34</v>
      </c>
      <c r="E31" s="221" t="s">
        <v>33</v>
      </c>
      <c r="F31" s="155" t="s">
        <v>56</v>
      </c>
      <c r="G31" s="114" t="s">
        <v>55</v>
      </c>
      <c r="H31" s="115" t="s">
        <v>45</v>
      </c>
    </row>
    <row r="32" spans="1:8" x14ac:dyDescent="0.25">
      <c r="A32" s="117" t="s">
        <v>1</v>
      </c>
      <c r="B32" s="156">
        <f>(4*3)-3-3*COUNTBLANK('1 Evaluation ENG'!H$18:H$20)</f>
        <v>0</v>
      </c>
      <c r="C32" s="157">
        <f>SUM('1 Evaluation ENG'!H$18:H$20)-3+COUNTBLANK('1 Evaluation ENG'!H$18:H$20)</f>
        <v>0</v>
      </c>
      <c r="D32" s="222">
        <v>100</v>
      </c>
      <c r="E32" s="223" t="str">
        <f>IF(ISERROR(D32*C32/B32),"N/A",(D32*C32/B32))</f>
        <v>N/A</v>
      </c>
      <c r="F32" s="119">
        <v>3</v>
      </c>
      <c r="G32" s="120">
        <f>F32-COUNTBLANK('1 Evaluation ENG'!$H$18:$H$20)</f>
        <v>0</v>
      </c>
      <c r="H32" s="121">
        <f t="shared" ref="H32:H50" si="4">G32*100/F32</f>
        <v>0</v>
      </c>
    </row>
    <row r="33" spans="1:8" x14ac:dyDescent="0.25">
      <c r="A33" s="117" t="s">
        <v>24</v>
      </c>
      <c r="B33" s="156">
        <f>(4*3)-3-3*COUNTBLANK('1 Evaluation ENG'!H$21:H$23)</f>
        <v>0</v>
      </c>
      <c r="C33" s="157">
        <f>SUM('1 Evaluation ENG'!H$21:H$23)-3+COUNTBLANK('1 Evaluation ENG'!H$21:H$23)</f>
        <v>0</v>
      </c>
      <c r="D33" s="224">
        <v>100</v>
      </c>
      <c r="E33" s="78" t="str">
        <f t="shared" ref="E33:E53" si="5">IF(ISERROR(D33*C33/B33),"N/A",(D33*C33/B33))</f>
        <v>N/A</v>
      </c>
      <c r="F33" s="119">
        <v>3</v>
      </c>
      <c r="G33" s="122">
        <f>F33-COUNTBLANK('1 Evaluation ENG'!$H$21:$H$23)</f>
        <v>0</v>
      </c>
      <c r="H33" s="121">
        <f t="shared" si="4"/>
        <v>0</v>
      </c>
    </row>
    <row r="34" spans="1:8" x14ac:dyDescent="0.25">
      <c r="A34" s="117" t="s">
        <v>2</v>
      </c>
      <c r="B34" s="156">
        <f>(4*3)-3-3*COUNTBLANK('1 Evaluation ENG'!H$24:H$26)</f>
        <v>0</v>
      </c>
      <c r="C34" s="157">
        <f>SUM('1 Evaluation ENG'!H$24:H$26)-3+COUNTBLANK('1 Evaluation ENG'!H$24:H$26)</f>
        <v>0</v>
      </c>
      <c r="D34" s="224">
        <v>100</v>
      </c>
      <c r="E34" s="78" t="str">
        <f t="shared" si="5"/>
        <v>N/A</v>
      </c>
      <c r="F34" s="119">
        <v>3</v>
      </c>
      <c r="G34" s="125">
        <f>F34-COUNTBLANK('1 Evaluation ENG'!$H$24:$H$26)</f>
        <v>0</v>
      </c>
      <c r="H34" s="121">
        <f t="shared" si="4"/>
        <v>0</v>
      </c>
    </row>
    <row r="35" spans="1:8" x14ac:dyDescent="0.25">
      <c r="A35" s="117" t="s">
        <v>25</v>
      </c>
      <c r="B35" s="156">
        <f>4-1-3*COUNTBLANK('1 Evaluation ENG'!H$27)</f>
        <v>0</v>
      </c>
      <c r="C35" s="157">
        <f>SUM('1 Evaluation ENG'!H$27)-1+COUNTBLANK('1 Evaluation ENG'!H$27)</f>
        <v>0</v>
      </c>
      <c r="D35" s="224">
        <v>100</v>
      </c>
      <c r="E35" s="78" t="str">
        <f t="shared" si="5"/>
        <v>N/A</v>
      </c>
      <c r="F35" s="119">
        <v>1</v>
      </c>
      <c r="G35" s="125">
        <f>F35-COUNTBLANK('1 Evaluation ENG'!$H$27)</f>
        <v>0</v>
      </c>
      <c r="H35" s="121">
        <f t="shared" si="4"/>
        <v>0</v>
      </c>
    </row>
    <row r="36" spans="1:8" x14ac:dyDescent="0.25">
      <c r="A36" s="127" t="s">
        <v>27</v>
      </c>
      <c r="B36" s="128">
        <f>(4*9)-9-3*COUNTBLANK('1 Evaluation ENG'!$H$28:$H$36)</f>
        <v>0</v>
      </c>
      <c r="C36" s="129">
        <f>SUM('1 Evaluation ENG'!$H$28:$H$36)-9+COUNTBLANK('1 Evaluation ENG'!$H$28:$H$36)</f>
        <v>0</v>
      </c>
      <c r="D36" s="224">
        <v>100</v>
      </c>
      <c r="E36" s="78" t="str">
        <f t="shared" si="5"/>
        <v>N/A</v>
      </c>
      <c r="F36" s="130">
        <v>9</v>
      </c>
      <c r="G36" s="125">
        <f>F36-COUNTBLANK('1 Evaluation ENG'!$H$28:$H$36)</f>
        <v>0</v>
      </c>
      <c r="H36" s="121">
        <f t="shared" si="4"/>
        <v>0</v>
      </c>
    </row>
    <row r="37" spans="1:8" x14ac:dyDescent="0.25">
      <c r="A37" s="127" t="s">
        <v>28</v>
      </c>
      <c r="B37" s="156">
        <f>(4*8)-8-3*COUNTBLANK('1 Evaluation ENG'!H$37:H$44)</f>
        <v>0</v>
      </c>
      <c r="C37" s="157">
        <f>SUM('1 Evaluation ENG'!H$37:H$44)-8+COUNTBLANK('1 Evaluation ENG'!H$37:H$44)</f>
        <v>0</v>
      </c>
      <c r="D37" s="224">
        <v>100</v>
      </c>
      <c r="E37" s="78" t="str">
        <f t="shared" si="5"/>
        <v>N/A</v>
      </c>
      <c r="F37" s="119">
        <v>8</v>
      </c>
      <c r="G37" s="125">
        <f>F37-COUNTBLANK('1 Evaluation ENG'!$H$37:$H$44)</f>
        <v>0</v>
      </c>
      <c r="H37" s="121">
        <f t="shared" si="4"/>
        <v>0</v>
      </c>
    </row>
    <row r="38" spans="1:8" x14ac:dyDescent="0.25">
      <c r="A38" s="127" t="s">
        <v>29</v>
      </c>
      <c r="B38" s="156">
        <f>(4*9)-9-3*COUNTBLANK('1 Evaluation ENG'!H$45:H$53)</f>
        <v>0</v>
      </c>
      <c r="C38" s="157">
        <f>SUM('1 Evaluation ENG'!H$45:H$53)-9+COUNTBLANK('1 Evaluation ENG'!H$45:H$53)</f>
        <v>0</v>
      </c>
      <c r="D38" s="225">
        <v>100</v>
      </c>
      <c r="E38" s="75" t="str">
        <f t="shared" si="5"/>
        <v>N/A</v>
      </c>
      <c r="F38" s="119">
        <v>9</v>
      </c>
      <c r="G38" s="125">
        <f>F38-COUNTBLANK('1 Evaluation ENG'!$H$45:$H$53)</f>
        <v>0</v>
      </c>
      <c r="H38" s="121">
        <f t="shared" si="4"/>
        <v>0</v>
      </c>
    </row>
    <row r="39" spans="1:8" x14ac:dyDescent="0.25">
      <c r="A39" s="131" t="s">
        <v>30</v>
      </c>
      <c r="B39" s="128">
        <f>(4*7)-7-3*COUNTBLANK('1 Evaluation ENG'!$H$54:$H$60)</f>
        <v>0</v>
      </c>
      <c r="C39" s="129">
        <f>SUM('1 Evaluation ENG'!$H$54:$H$60)-7+COUNTBLANK('1 Evaluation ENG'!$H$54:$H$60)</f>
        <v>0</v>
      </c>
      <c r="D39" s="224">
        <v>100</v>
      </c>
      <c r="E39" s="78" t="str">
        <f t="shared" si="5"/>
        <v>N/A</v>
      </c>
      <c r="F39" s="130">
        <v>7</v>
      </c>
      <c r="G39" s="125">
        <f>F39-COUNTBLANK('1 Evaluation ENG'!$H$54:$H$60)</f>
        <v>0</v>
      </c>
      <c r="H39" s="121">
        <f t="shared" si="4"/>
        <v>0</v>
      </c>
    </row>
    <row r="40" spans="1:8" x14ac:dyDescent="0.25">
      <c r="A40" s="131" t="s">
        <v>16</v>
      </c>
      <c r="B40" s="128">
        <f>(4*8)-8-3*COUNTBLANK('1 Evaluation ENG'!$H$61:$H$68)</f>
        <v>0</v>
      </c>
      <c r="C40" s="129">
        <f>SUM('1 Evaluation ENG'!$H$61:$H$68)-8+COUNTBLANK('1 Evaluation ENG'!$H$61:$H$68)</f>
        <v>0</v>
      </c>
      <c r="D40" s="224">
        <v>100</v>
      </c>
      <c r="E40" s="78" t="str">
        <f t="shared" si="5"/>
        <v>N/A</v>
      </c>
      <c r="F40" s="130">
        <v>8</v>
      </c>
      <c r="G40" s="125">
        <f>F40-COUNTBLANK('1 Evaluation ENG'!$H$61:$H$68)</f>
        <v>0</v>
      </c>
      <c r="H40" s="121">
        <f t="shared" si="4"/>
        <v>0</v>
      </c>
    </row>
    <row r="41" spans="1:8" x14ac:dyDescent="0.25">
      <c r="A41" s="131" t="s">
        <v>31</v>
      </c>
      <c r="B41" s="156">
        <f>(4*12)-12-3*COUNTBLANK('1 Evaluation ENG'!H$69:H$80)</f>
        <v>0</v>
      </c>
      <c r="C41" s="157">
        <f>SUM('1 Evaluation ENG'!H$69:H$80)-12+COUNTBLANK('1 Evaluation ENG'!H$69:H$80)</f>
        <v>0</v>
      </c>
      <c r="D41" s="224">
        <v>100</v>
      </c>
      <c r="E41" s="78" t="str">
        <f t="shared" si="5"/>
        <v>N/A</v>
      </c>
      <c r="F41" s="119">
        <v>12</v>
      </c>
      <c r="G41" s="125">
        <f>F41-COUNTBLANK('1 Evaluation ENG'!$H$69:$H$80)</f>
        <v>0</v>
      </c>
      <c r="H41" s="121">
        <f t="shared" si="4"/>
        <v>0</v>
      </c>
    </row>
    <row r="42" spans="1:8" ht="30" x14ac:dyDescent="0.25">
      <c r="A42" s="132" t="s">
        <v>32</v>
      </c>
      <c r="B42" s="156">
        <f>(4*7)-7-3*COUNTBLANK('1 Evaluation ENG'!H$81:H$87)</f>
        <v>0</v>
      </c>
      <c r="C42" s="157">
        <f>SUM('1 Evaluation ENG'!H$81:H$87)-7+COUNTBLANK('1 Evaluation ENG'!H$81:H$87)</f>
        <v>0</v>
      </c>
      <c r="D42" s="224">
        <v>100</v>
      </c>
      <c r="E42" s="78" t="str">
        <f t="shared" si="5"/>
        <v>N/A</v>
      </c>
      <c r="F42" s="119">
        <v>7</v>
      </c>
      <c r="G42" s="133">
        <f>F42-COUNTBLANK('1 Evaluation ENG'!$H$81:$H$87)</f>
        <v>0</v>
      </c>
      <c r="H42" s="121">
        <f t="shared" si="4"/>
        <v>0</v>
      </c>
    </row>
    <row r="43" spans="1:8" x14ac:dyDescent="0.25">
      <c r="A43" s="134" t="s">
        <v>8</v>
      </c>
      <c r="B43" s="128">
        <f>(4*11)-11-3*COUNTBLANK('1 Evaluation ENG'!$H$88:$H$98)</f>
        <v>0</v>
      </c>
      <c r="C43" s="129">
        <f>SUM('1 Evaluation ENG'!$H$88:$H$98)-11+COUNTBLANK('1 Evaluation ENG'!$H$88:$H$98)</f>
        <v>0</v>
      </c>
      <c r="D43" s="224">
        <v>100</v>
      </c>
      <c r="E43" s="78" t="str">
        <f t="shared" si="5"/>
        <v>N/A</v>
      </c>
      <c r="F43" s="130">
        <v>11</v>
      </c>
      <c r="G43" s="125">
        <f>F43-COUNTBLANK('1 Evaluation ENG'!$H$88:$H$98)</f>
        <v>0</v>
      </c>
      <c r="H43" s="121">
        <f t="shared" si="4"/>
        <v>0</v>
      </c>
    </row>
    <row r="44" spans="1:8" x14ac:dyDescent="0.25">
      <c r="A44" s="134" t="s">
        <v>9</v>
      </c>
      <c r="B44" s="156">
        <f>(4*8)-8-3*COUNTBLANK('1 Evaluation ENG'!H$99:H$106)</f>
        <v>0</v>
      </c>
      <c r="C44" s="157">
        <f>SUM('1 Evaluation ENG'!H$99:H$106)-8+COUNTBLANK('1 Evaluation ENG'!H$99:H$106)</f>
        <v>0</v>
      </c>
      <c r="D44" s="225">
        <v>100</v>
      </c>
      <c r="E44" s="75" t="str">
        <f t="shared" si="5"/>
        <v>N/A</v>
      </c>
      <c r="F44" s="119">
        <v>8</v>
      </c>
      <c r="G44" s="125">
        <f>F44-COUNTBLANK('1 Evaluation ENG'!$H$99:$H$106)</f>
        <v>0</v>
      </c>
      <c r="H44" s="121">
        <f t="shared" si="4"/>
        <v>0</v>
      </c>
    </row>
    <row r="45" spans="1:8" x14ac:dyDescent="0.25">
      <c r="A45" s="134" t="s">
        <v>10</v>
      </c>
      <c r="B45" s="156">
        <f>(4*3)-3-3*COUNTBLANK('1 Evaluation ENG'!H$107:H$109)</f>
        <v>0</v>
      </c>
      <c r="C45" s="157">
        <f>SUM('1 Evaluation ENG'!H$107:H$109)-3+COUNTBLANK('1 Evaluation ENG'!H$107:H$109)</f>
        <v>0</v>
      </c>
      <c r="D45" s="224">
        <v>100</v>
      </c>
      <c r="E45" s="78" t="str">
        <f t="shared" si="5"/>
        <v>N/A</v>
      </c>
      <c r="F45" s="119">
        <v>3</v>
      </c>
      <c r="G45" s="125">
        <f>F45-COUNTBLANK('1 Evaluation ENG'!$H$107:$H$109)</f>
        <v>0</v>
      </c>
      <c r="H45" s="121">
        <f>G45*100/F45</f>
        <v>0</v>
      </c>
    </row>
    <row r="46" spans="1:8" x14ac:dyDescent="0.25">
      <c r="A46" s="135" t="s">
        <v>26</v>
      </c>
      <c r="B46" s="156">
        <f>(4*4)-4-3*COUNTBLANK('1 Evaluation ENG'!H$110:H$113)</f>
        <v>0</v>
      </c>
      <c r="C46" s="157">
        <f>SUM('1 Evaluation ENG'!H$110:H$113)-4+COUNTBLANK('1 Evaluation ENG'!H$110:H$113)</f>
        <v>0</v>
      </c>
      <c r="D46" s="224">
        <v>100</v>
      </c>
      <c r="E46" s="78" t="str">
        <f t="shared" si="5"/>
        <v>N/A</v>
      </c>
      <c r="F46" s="119">
        <v>4</v>
      </c>
      <c r="G46" s="125">
        <f>F46-COUNTBLANK('1 Evaluation ENG'!$H$110:$H$113)</f>
        <v>0</v>
      </c>
      <c r="H46" s="121">
        <f t="shared" si="4"/>
        <v>0</v>
      </c>
    </row>
    <row r="47" spans="1:8" x14ac:dyDescent="0.25">
      <c r="A47" s="136" t="s">
        <v>36</v>
      </c>
      <c r="B47" s="156">
        <f>(4*3)-3-3*COUNTBLANK('1 Evaluation ENG'!H$114:H$116)</f>
        <v>0</v>
      </c>
      <c r="C47" s="157">
        <f>SUM('1 Evaluation ENG'!H$114:H$116)-3+COUNTBLANK('1 Evaluation ENG'!H$114:H$116)</f>
        <v>0</v>
      </c>
      <c r="D47" s="224">
        <v>100</v>
      </c>
      <c r="E47" s="78" t="str">
        <f t="shared" si="5"/>
        <v>N/A</v>
      </c>
      <c r="F47" s="119">
        <v>3</v>
      </c>
      <c r="G47" s="125">
        <f>F47-COUNTBLANK('1 Evaluation ENG'!$H$114:$H$116)</f>
        <v>0</v>
      </c>
      <c r="H47" s="121">
        <f t="shared" si="4"/>
        <v>0</v>
      </c>
    </row>
    <row r="48" spans="1:8" ht="15.75" thickBot="1" x14ac:dyDescent="0.3">
      <c r="A48" s="135" t="s">
        <v>11</v>
      </c>
      <c r="B48" s="128">
        <f>(4*9)-9-3*COUNTBLANK('1 Evaluation ENG'!$H$117:$H$125)</f>
        <v>0</v>
      </c>
      <c r="C48" s="129">
        <f>SUM('1 Evaluation ENG'!$H$117:$H$125)-9+COUNTBLANK('1 Evaluation ENG'!$H$117:$H$125)</f>
        <v>0</v>
      </c>
      <c r="D48" s="228">
        <v>100</v>
      </c>
      <c r="E48" s="229" t="str">
        <f t="shared" si="5"/>
        <v>N/A</v>
      </c>
      <c r="F48" s="130">
        <v>9</v>
      </c>
      <c r="G48" s="158">
        <f>F48-COUNTBLANK('1 Evaluation ENG'!$H$117:$H$121)</f>
        <v>4</v>
      </c>
      <c r="H48" s="159">
        <f t="shared" si="4"/>
        <v>44.444444444444443</v>
      </c>
    </row>
    <row r="49" spans="1:8" ht="21.75" thickBot="1" x14ac:dyDescent="0.4">
      <c r="A49" s="137" t="s">
        <v>65</v>
      </c>
      <c r="B49" s="160">
        <f>SUM(B32:B48)</f>
        <v>0</v>
      </c>
      <c r="C49" s="213">
        <f>SUM(C32:C48)</f>
        <v>0</v>
      </c>
      <c r="D49" s="237">
        <v>100</v>
      </c>
      <c r="E49" s="238" t="str">
        <f>IF(ISERROR(D49*C49/B49),"N/A",(D49*C49/B49))</f>
        <v>N/A</v>
      </c>
      <c r="F49" s="139">
        <f>SUM(F32:F48)</f>
        <v>108</v>
      </c>
      <c r="G49" s="140">
        <f>SUM(G32:G48)</f>
        <v>4</v>
      </c>
      <c r="H49" s="141">
        <f t="shared" si="4"/>
        <v>3.7037037037037037</v>
      </c>
    </row>
    <row r="50" spans="1:8" x14ac:dyDescent="0.25">
      <c r="A50" s="142" t="s">
        <v>50</v>
      </c>
      <c r="B50" s="143">
        <f>SUM(B32:B35)</f>
        <v>0</v>
      </c>
      <c r="C50" s="144">
        <f>SUM(C32:C35)</f>
        <v>0</v>
      </c>
      <c r="D50" s="225">
        <v>100</v>
      </c>
      <c r="E50" s="75" t="str">
        <f>IF(ISERROR(D50*C50/B50),"N/A",(D50*C50/B50))</f>
        <v>N/A</v>
      </c>
      <c r="F50" s="143">
        <f>SUM(F32:F35)</f>
        <v>10</v>
      </c>
      <c r="G50" s="145">
        <f>SUM(G32:G35)</f>
        <v>0</v>
      </c>
      <c r="H50" s="146">
        <f t="shared" si="4"/>
        <v>0</v>
      </c>
    </row>
    <row r="51" spans="1:8" x14ac:dyDescent="0.25">
      <c r="A51" s="147" t="s">
        <v>51</v>
      </c>
      <c r="B51" s="123">
        <f>SUM(B36:B38)</f>
        <v>0</v>
      </c>
      <c r="C51" s="124">
        <f>SUM(C36:C38)</f>
        <v>0</v>
      </c>
      <c r="D51" s="224">
        <v>100</v>
      </c>
      <c r="E51" s="78" t="str">
        <f t="shared" si="5"/>
        <v>N/A</v>
      </c>
      <c r="F51" s="123">
        <f>SUM(F36:F38)</f>
        <v>26</v>
      </c>
      <c r="G51" s="125">
        <f>SUM(G36:G38)</f>
        <v>0</v>
      </c>
      <c r="H51" s="121">
        <f t="shared" ref="H51:H54" si="6">G51*100/F51</f>
        <v>0</v>
      </c>
    </row>
    <row r="52" spans="1:8" x14ac:dyDescent="0.25">
      <c r="A52" s="148" t="s">
        <v>52</v>
      </c>
      <c r="B52" s="123">
        <f>SUM(B39:B41)</f>
        <v>0</v>
      </c>
      <c r="C52" s="124">
        <f>SUM(C39:C41)</f>
        <v>0</v>
      </c>
      <c r="D52" s="224">
        <v>100</v>
      </c>
      <c r="E52" s="78" t="str">
        <f t="shared" si="5"/>
        <v>N/A</v>
      </c>
      <c r="F52" s="123">
        <f>SUM(F39:F41)</f>
        <v>27</v>
      </c>
      <c r="G52" s="125">
        <f>SUM(G39:G41)</f>
        <v>0</v>
      </c>
      <c r="H52" s="121">
        <f t="shared" si="6"/>
        <v>0</v>
      </c>
    </row>
    <row r="53" spans="1:8" x14ac:dyDescent="0.25">
      <c r="A53" s="149" t="s">
        <v>53</v>
      </c>
      <c r="B53" s="123">
        <f>SUM(B42:B45)</f>
        <v>0</v>
      </c>
      <c r="C53" s="124">
        <f>SUM(C42:C45)</f>
        <v>0</v>
      </c>
      <c r="D53" s="224">
        <v>100</v>
      </c>
      <c r="E53" s="78" t="str">
        <f t="shared" si="5"/>
        <v>N/A</v>
      </c>
      <c r="F53" s="123">
        <f>SUM(F42:F45)</f>
        <v>29</v>
      </c>
      <c r="G53" s="125">
        <f>SUM(G42:G45)</f>
        <v>0</v>
      </c>
      <c r="H53" s="121">
        <f t="shared" si="6"/>
        <v>0</v>
      </c>
    </row>
    <row r="54" spans="1:8" ht="15.75" thickBot="1" x14ac:dyDescent="0.3">
      <c r="A54" s="150" t="s">
        <v>54</v>
      </c>
      <c r="B54" s="151">
        <f>SUM(B46:B48)</f>
        <v>0</v>
      </c>
      <c r="C54" s="152">
        <f>SUM(C46:C48)</f>
        <v>0</v>
      </c>
      <c r="D54" s="226">
        <v>100</v>
      </c>
      <c r="E54" s="227" t="str">
        <f>IF(ISERROR(D54*C54/B54),"N/A",(D54*C54/B54))</f>
        <v>N/A</v>
      </c>
      <c r="F54" s="151">
        <f>SUM(F46:F48)</f>
        <v>16</v>
      </c>
      <c r="G54" s="153">
        <f>SUM(G46:G48)</f>
        <v>4</v>
      </c>
      <c r="H54" s="154">
        <f t="shared" si="6"/>
        <v>25</v>
      </c>
    </row>
    <row r="55" spans="1:8" ht="15.75" thickBot="1" x14ac:dyDescent="0.3">
      <c r="A55" s="161"/>
      <c r="B55" s="162"/>
      <c r="C55" s="162"/>
      <c r="D55" s="162"/>
      <c r="E55" s="162"/>
      <c r="F55" s="162"/>
      <c r="G55" s="162"/>
      <c r="H55" s="162"/>
    </row>
    <row r="56" spans="1:8" ht="16.5" thickBot="1" x14ac:dyDescent="0.3">
      <c r="A56" s="109" t="s">
        <v>58</v>
      </c>
      <c r="B56" s="323" t="s">
        <v>12</v>
      </c>
      <c r="C56" s="325"/>
      <c r="D56" s="323" t="s">
        <v>35</v>
      </c>
      <c r="E56" s="325"/>
      <c r="F56" s="323" t="s">
        <v>60</v>
      </c>
      <c r="G56" s="324"/>
      <c r="H56" s="325"/>
    </row>
    <row r="57" spans="1:8" ht="45.75" thickBot="1" x14ac:dyDescent="0.3">
      <c r="A57" s="110" t="s">
        <v>39</v>
      </c>
      <c r="B57" s="111" t="s">
        <v>34</v>
      </c>
      <c r="C57" s="112" t="s">
        <v>33</v>
      </c>
      <c r="D57" s="230" t="s">
        <v>34</v>
      </c>
      <c r="E57" s="221" t="s">
        <v>33</v>
      </c>
      <c r="F57" s="113" t="s">
        <v>56</v>
      </c>
      <c r="G57" s="114" t="s">
        <v>55</v>
      </c>
      <c r="H57" s="115" t="s">
        <v>45</v>
      </c>
    </row>
    <row r="58" spans="1:8" x14ac:dyDescent="0.25">
      <c r="A58" s="117" t="s">
        <v>1</v>
      </c>
      <c r="B58" s="156">
        <f>(4*3)-3-3*COUNTBLANK('1 Evaluation ENG'!G$18:G$20)</f>
        <v>9</v>
      </c>
      <c r="C58" s="157">
        <f>SUM('1 Evaluation ENG'!G$18:G$20)-3+COUNTBLANK('1 Evaluation ENG'!G$18:G$20)</f>
        <v>9</v>
      </c>
      <c r="D58" s="222">
        <v>100</v>
      </c>
      <c r="E58" s="223">
        <f>IF(ISERROR(D58*C58/B58),"N/A",(D58*C58/B58))</f>
        <v>100</v>
      </c>
      <c r="F58" s="119">
        <v>3</v>
      </c>
      <c r="G58" s="120">
        <f>F58-COUNTBLANK('1 Evaluation ENG'!G$18:$G$20)</f>
        <v>3</v>
      </c>
      <c r="H58" s="121">
        <f t="shared" ref="H58:H80" si="7">G58*100/F58</f>
        <v>100</v>
      </c>
    </row>
    <row r="59" spans="1:8" x14ac:dyDescent="0.25">
      <c r="A59" s="117" t="s">
        <v>24</v>
      </c>
      <c r="B59" s="156">
        <f>(4*3)-3-3*COUNTBLANK('1 Evaluation ENG'!G$21:G$23)</f>
        <v>9</v>
      </c>
      <c r="C59" s="157">
        <f>SUM('1 Evaluation ENG'!G$21:G$23)-3+COUNTBLANK('1 Evaluation ENG'!G$21:G$23)</f>
        <v>6</v>
      </c>
      <c r="D59" s="224">
        <v>100</v>
      </c>
      <c r="E59" s="78">
        <f t="shared" ref="E59:E74" si="8">IF(ISERROR(D59*C59/B59),"N/A",(D59*C59/B59))</f>
        <v>66.666666666666671</v>
      </c>
      <c r="F59" s="119">
        <v>3</v>
      </c>
      <c r="G59" s="122">
        <f>F59-COUNTBLANK('1 Evaluation ENG'!$G$21:$G$23)</f>
        <v>3</v>
      </c>
      <c r="H59" s="121">
        <f t="shared" si="7"/>
        <v>100</v>
      </c>
    </row>
    <row r="60" spans="1:8" x14ac:dyDescent="0.25">
      <c r="A60" s="117" t="s">
        <v>2</v>
      </c>
      <c r="B60" s="156">
        <f>(4*3)-3-3*COUNTBLANK('1 Evaluation ENG'!G$24:G$26)</f>
        <v>9</v>
      </c>
      <c r="C60" s="157">
        <f>SUM('1 Evaluation ENG'!G$24:G$26)-3+COUNTBLANK('1 Evaluation ENG'!G$24:G$26)</f>
        <v>9</v>
      </c>
      <c r="D60" s="224">
        <v>100</v>
      </c>
      <c r="E60" s="78">
        <f t="shared" si="8"/>
        <v>100</v>
      </c>
      <c r="F60" s="119">
        <v>3</v>
      </c>
      <c r="G60" s="125">
        <f>F60-COUNTBLANK('1 Evaluation ENG'!$G$24:$G$26)</f>
        <v>3</v>
      </c>
      <c r="H60" s="121">
        <f t="shared" si="7"/>
        <v>100</v>
      </c>
    </row>
    <row r="61" spans="1:8" x14ac:dyDescent="0.25">
      <c r="A61" s="117" t="s">
        <v>25</v>
      </c>
      <c r="B61" s="156">
        <f>4-1-3*COUNTBLANK('1 Evaluation ENG'!G$27)</f>
        <v>3</v>
      </c>
      <c r="C61" s="157">
        <f>SUM('1 Evaluation ENG'!G$27)-1+COUNTBLANK('1 Evaluation ENG'!G$27)</f>
        <v>2</v>
      </c>
      <c r="D61" s="224">
        <v>100</v>
      </c>
      <c r="E61" s="78">
        <f t="shared" si="8"/>
        <v>66.666666666666671</v>
      </c>
      <c r="F61" s="119">
        <v>1</v>
      </c>
      <c r="G61" s="125">
        <f>F61-COUNTBLANK('1 Evaluation ENG'!$G$27)</f>
        <v>1</v>
      </c>
      <c r="H61" s="121">
        <f t="shared" si="7"/>
        <v>100</v>
      </c>
    </row>
    <row r="62" spans="1:8" x14ac:dyDescent="0.25">
      <c r="A62" s="127" t="s">
        <v>27</v>
      </c>
      <c r="B62" s="128">
        <f>(4*9)-9-3*COUNTBLANK('1 Evaluation ENG'!$G$28:$G$36)</f>
        <v>27</v>
      </c>
      <c r="C62" s="129">
        <f>SUM('1 Evaluation ENG'!$G$28:$G$36)-9+COUNTBLANK('1 Evaluation ENG'!$G$28:$G$36)</f>
        <v>21</v>
      </c>
      <c r="D62" s="224">
        <v>100</v>
      </c>
      <c r="E62" s="78">
        <f t="shared" si="8"/>
        <v>77.777777777777771</v>
      </c>
      <c r="F62" s="130">
        <v>9</v>
      </c>
      <c r="G62" s="125">
        <f>F62-COUNTBLANK('1 Evaluation ENG'!$G$28:$G$36)</f>
        <v>9</v>
      </c>
      <c r="H62" s="121">
        <f t="shared" si="7"/>
        <v>100</v>
      </c>
    </row>
    <row r="63" spans="1:8" x14ac:dyDescent="0.25">
      <c r="A63" s="127" t="s">
        <v>28</v>
      </c>
      <c r="B63" s="156">
        <f>(4*8)-8-3*COUNTBLANK('1 Evaluation ENG'!G$37:G$44)</f>
        <v>24</v>
      </c>
      <c r="C63" s="157">
        <f>SUM('1 Evaluation ENG'!G$37:G$44)-8+COUNTBLANK('1 Evaluation ENG'!G$37:G$44)</f>
        <v>21</v>
      </c>
      <c r="D63" s="224">
        <v>100</v>
      </c>
      <c r="E63" s="78">
        <f t="shared" si="8"/>
        <v>87.5</v>
      </c>
      <c r="F63" s="119">
        <v>8</v>
      </c>
      <c r="G63" s="125">
        <f>F63-COUNTBLANK('1 Evaluation ENG'!$G$37:$G$44)</f>
        <v>8</v>
      </c>
      <c r="H63" s="121">
        <f t="shared" si="7"/>
        <v>100</v>
      </c>
    </row>
    <row r="64" spans="1:8" x14ac:dyDescent="0.25">
      <c r="A64" s="127" t="s">
        <v>29</v>
      </c>
      <c r="B64" s="156">
        <f>(4*9)-9-3*COUNTBLANK('1 Evaluation ENG'!G$45:G$53)</f>
        <v>27</v>
      </c>
      <c r="C64" s="157">
        <f>SUM('1 Evaluation ENG'!G$45:G$53)-9+COUNTBLANK('1 Evaluation ENG'!G$45:G$53)</f>
        <v>22</v>
      </c>
      <c r="D64" s="225">
        <v>100</v>
      </c>
      <c r="E64" s="75">
        <f t="shared" si="8"/>
        <v>81.481481481481481</v>
      </c>
      <c r="F64" s="119">
        <v>9</v>
      </c>
      <c r="G64" s="125">
        <f>F64-COUNTBLANK('1 Evaluation ENG'!$G$45:$G$53)</f>
        <v>9</v>
      </c>
      <c r="H64" s="121">
        <f t="shared" si="7"/>
        <v>100</v>
      </c>
    </row>
    <row r="65" spans="1:8" x14ac:dyDescent="0.25">
      <c r="A65" s="131" t="s">
        <v>30</v>
      </c>
      <c r="B65" s="128">
        <f>(4*7)-7-3*COUNTBLANK('1 Evaluation ENG'!$G$54:$G$60)</f>
        <v>15</v>
      </c>
      <c r="C65" s="129">
        <f>SUM('1 Evaluation ENG'!$G$54:$G$60)-7+COUNTBLANK('1 Evaluation ENG'!$G$54:$G$60)</f>
        <v>10</v>
      </c>
      <c r="D65" s="224">
        <v>100</v>
      </c>
      <c r="E65" s="78">
        <f t="shared" si="8"/>
        <v>66.666666666666671</v>
      </c>
      <c r="F65" s="130">
        <v>7</v>
      </c>
      <c r="G65" s="125">
        <f>F65-COUNTBLANK('1 Evaluation ENG'!$G$54:$G$60)</f>
        <v>5</v>
      </c>
      <c r="H65" s="121">
        <f t="shared" si="7"/>
        <v>71.428571428571431</v>
      </c>
    </row>
    <row r="66" spans="1:8" x14ac:dyDescent="0.25">
      <c r="A66" s="131" t="s">
        <v>16</v>
      </c>
      <c r="B66" s="128">
        <f>(4*8)-8-3*COUNTBLANK('1 Evaluation ENG'!$G$61:$G$68)</f>
        <v>0</v>
      </c>
      <c r="C66" s="129">
        <f>SUM('1 Evaluation ENG'!$G$61:$G$68)-8+COUNTBLANK('1 Evaluation ENG'!$G$61:$G$68)</f>
        <v>0</v>
      </c>
      <c r="D66" s="224">
        <v>100</v>
      </c>
      <c r="E66" s="78" t="str">
        <f t="shared" si="8"/>
        <v>N/A</v>
      </c>
      <c r="F66" s="130">
        <v>8</v>
      </c>
      <c r="G66" s="125">
        <f>F66-COUNTBLANK('1 Evaluation ENG'!$G$61:$G$68)</f>
        <v>0</v>
      </c>
      <c r="H66" s="121">
        <f t="shared" si="7"/>
        <v>0</v>
      </c>
    </row>
    <row r="67" spans="1:8" x14ac:dyDescent="0.25">
      <c r="A67" s="131" t="s">
        <v>31</v>
      </c>
      <c r="B67" s="156">
        <f>(4*12)-12-3*COUNTBLANK('1 Evaluation ENG'!G$69:G$80)</f>
        <v>0</v>
      </c>
      <c r="C67" s="157">
        <f>SUM('1 Evaluation ENG'!G$69:G$80)-12+COUNTBLANK('1 Evaluation ENG'!G$69:G$80)</f>
        <v>0</v>
      </c>
      <c r="D67" s="224">
        <v>100</v>
      </c>
      <c r="E67" s="78" t="str">
        <f t="shared" si="8"/>
        <v>N/A</v>
      </c>
      <c r="F67" s="119">
        <v>12</v>
      </c>
      <c r="G67" s="125">
        <f>F67-COUNTBLANK('1 Evaluation ENG'!$G$69:$G$80)</f>
        <v>0</v>
      </c>
      <c r="H67" s="121">
        <f t="shared" si="7"/>
        <v>0</v>
      </c>
    </row>
    <row r="68" spans="1:8" ht="30" x14ac:dyDescent="0.25">
      <c r="A68" s="132" t="s">
        <v>32</v>
      </c>
      <c r="B68" s="156">
        <f>(4*7)-7-3*COUNTBLANK('1 Evaluation ENG'!G$81:G$87)</f>
        <v>0</v>
      </c>
      <c r="C68" s="157">
        <f>SUM('1 Evaluation ENG'!G$81:G$87)-7+COUNTBLANK('1 Evaluation ENG'!G$81:G$87)</f>
        <v>0</v>
      </c>
      <c r="D68" s="224">
        <v>100</v>
      </c>
      <c r="E68" s="78" t="str">
        <f t="shared" si="8"/>
        <v>N/A</v>
      </c>
      <c r="F68" s="119">
        <v>7</v>
      </c>
      <c r="G68" s="133">
        <f>F68-COUNTBLANK('1 Evaluation ENG'!$G$81:$G$87)</f>
        <v>0</v>
      </c>
      <c r="H68" s="121">
        <f t="shared" si="7"/>
        <v>0</v>
      </c>
    </row>
    <row r="69" spans="1:8" x14ac:dyDescent="0.25">
      <c r="A69" s="134" t="s">
        <v>8</v>
      </c>
      <c r="B69" s="128">
        <f>(4*11)-11-3*COUNTBLANK('1 Evaluation ENG'!$G$88:$G$98)</f>
        <v>0</v>
      </c>
      <c r="C69" s="129">
        <f>SUM('1 Evaluation ENG'!$G$88:$G$98)-11+COUNTBLANK('1 Evaluation ENG'!$G$88:$G$98)</f>
        <v>0</v>
      </c>
      <c r="D69" s="224">
        <v>100</v>
      </c>
      <c r="E69" s="78" t="str">
        <f t="shared" si="8"/>
        <v>N/A</v>
      </c>
      <c r="F69" s="130">
        <v>11</v>
      </c>
      <c r="G69" s="125">
        <f>F69-COUNTBLANK('1 Evaluation ENG'!$G$88:$G$98)</f>
        <v>0</v>
      </c>
      <c r="H69" s="121">
        <f t="shared" si="7"/>
        <v>0</v>
      </c>
    </row>
    <row r="70" spans="1:8" x14ac:dyDescent="0.25">
      <c r="A70" s="134" t="s">
        <v>9</v>
      </c>
      <c r="B70" s="156">
        <f>(4*8)-8-3*COUNTBLANK('1 Evaluation ENG'!G$99:G$106)</f>
        <v>0</v>
      </c>
      <c r="C70" s="157">
        <f>SUM('1 Evaluation ENG'!G$99:G$106)-8+COUNTBLANK('1 Evaluation ENG'!G$99:G$106)</f>
        <v>0</v>
      </c>
      <c r="D70" s="225">
        <v>100</v>
      </c>
      <c r="E70" s="75" t="str">
        <f t="shared" si="8"/>
        <v>N/A</v>
      </c>
      <c r="F70" s="119">
        <v>8</v>
      </c>
      <c r="G70" s="125">
        <f>F70-COUNTBLANK('1 Evaluation ENG'!$G$99:$G$106)</f>
        <v>0</v>
      </c>
      <c r="H70" s="121">
        <f t="shared" si="7"/>
        <v>0</v>
      </c>
    </row>
    <row r="71" spans="1:8" x14ac:dyDescent="0.25">
      <c r="A71" s="134" t="s">
        <v>10</v>
      </c>
      <c r="B71" s="156">
        <f>(4*3)-3-3*COUNTBLANK('1 Evaluation ENG'!G$107:G$109)</f>
        <v>0</v>
      </c>
      <c r="C71" s="157">
        <f>SUM('1 Evaluation ENG'!G$107:G$109)-3+COUNTBLANK('1 Evaluation ENG'!G$107:G$109)</f>
        <v>0</v>
      </c>
      <c r="D71" s="224">
        <v>100</v>
      </c>
      <c r="E71" s="78" t="str">
        <f t="shared" si="8"/>
        <v>N/A</v>
      </c>
      <c r="F71" s="119">
        <v>3</v>
      </c>
      <c r="G71" s="125">
        <f>F71-COUNTBLANK('1 Evaluation ENG'!$G$107:$G$109)</f>
        <v>0</v>
      </c>
      <c r="H71" s="121">
        <f t="shared" si="7"/>
        <v>0</v>
      </c>
    </row>
    <row r="72" spans="1:8" x14ac:dyDescent="0.25">
      <c r="A72" s="135" t="s">
        <v>26</v>
      </c>
      <c r="B72" s="156">
        <f>(4*4)-4-3*COUNTBLANK('1 Evaluation ENG'!G$110:G$113)</f>
        <v>0</v>
      </c>
      <c r="C72" s="157">
        <f>SUM('1 Evaluation ENG'!G$110:G$113)-4+COUNTBLANK('1 Evaluation ENG'!G$110:G$113)</f>
        <v>0</v>
      </c>
      <c r="D72" s="224">
        <v>100</v>
      </c>
      <c r="E72" s="78" t="str">
        <f t="shared" si="8"/>
        <v>N/A</v>
      </c>
      <c r="F72" s="119">
        <v>4</v>
      </c>
      <c r="G72" s="125">
        <f>F72-COUNTBLANK('1 Evaluation ENG'!$G$110:$G$113)</f>
        <v>0</v>
      </c>
      <c r="H72" s="121">
        <f t="shared" si="7"/>
        <v>0</v>
      </c>
    </row>
    <row r="73" spans="1:8" x14ac:dyDescent="0.25">
      <c r="A73" s="136" t="s">
        <v>36</v>
      </c>
      <c r="B73" s="156">
        <f>(4*3)-3-3*COUNTBLANK('1 Evaluation ENG'!G$114:G$116)</f>
        <v>0</v>
      </c>
      <c r="C73" s="157">
        <f>SUM('1 Evaluation ENG'!G$114:G$116)-3+COUNTBLANK('1 Evaluation ENG'!G$114:G$116)</f>
        <v>0</v>
      </c>
      <c r="D73" s="224">
        <v>100</v>
      </c>
      <c r="E73" s="78" t="str">
        <f t="shared" si="8"/>
        <v>N/A</v>
      </c>
      <c r="F73" s="119">
        <v>3</v>
      </c>
      <c r="G73" s="125">
        <f>F73-COUNTBLANK('1 Evaluation ENG'!$G$114:$G$116)</f>
        <v>0</v>
      </c>
      <c r="H73" s="121">
        <f t="shared" si="7"/>
        <v>0</v>
      </c>
    </row>
    <row r="74" spans="1:8" ht="15.75" thickBot="1" x14ac:dyDescent="0.3">
      <c r="A74" s="135" t="s">
        <v>11</v>
      </c>
      <c r="B74" s="163">
        <f>(4*9)-9-3*COUNTBLANK('1 Evaluation ENG'!$G$117:$G$125)</f>
        <v>0</v>
      </c>
      <c r="C74" s="164">
        <f>SUM('1 Evaluation ENG'!$G$117:$G$125)-9+COUNTBLANK('1 Evaluation ENG'!$G$117:$G$125)</f>
        <v>0</v>
      </c>
      <c r="D74" s="228">
        <v>100</v>
      </c>
      <c r="E74" s="229" t="str">
        <f t="shared" si="8"/>
        <v>N/A</v>
      </c>
      <c r="F74" s="130">
        <v>9</v>
      </c>
      <c r="G74" s="158">
        <f>F74-COUNTBLANK('1 Evaluation ENG'!$G$117:$G$121)</f>
        <v>4</v>
      </c>
      <c r="H74" s="159">
        <f t="shared" si="7"/>
        <v>44.444444444444443</v>
      </c>
    </row>
    <row r="75" spans="1:8" ht="21.75" thickBot="1" x14ac:dyDescent="0.4">
      <c r="A75" s="137" t="s">
        <v>66</v>
      </c>
      <c r="B75" s="160">
        <f>SUM(B58:B74)</f>
        <v>123</v>
      </c>
      <c r="C75" s="213">
        <f>SUM(C58:C74)</f>
        <v>100</v>
      </c>
      <c r="D75" s="237">
        <v>100</v>
      </c>
      <c r="E75" s="238">
        <f>IF(ISERROR(D75*C75/B75),"N/A",(D75*C75/B75))</f>
        <v>81.300813008130078</v>
      </c>
      <c r="F75" s="139">
        <f>SUM(F58:F74)</f>
        <v>108</v>
      </c>
      <c r="G75" s="140">
        <f>SUM(G58:G74)</f>
        <v>45</v>
      </c>
      <c r="H75" s="141">
        <f t="shared" si="7"/>
        <v>41.666666666666664</v>
      </c>
    </row>
    <row r="76" spans="1:8" ht="14.25" customHeight="1" x14ac:dyDescent="0.25">
      <c r="A76" s="142" t="s">
        <v>50</v>
      </c>
      <c r="B76" s="143">
        <f>SUM(B58:B61)</f>
        <v>30</v>
      </c>
      <c r="C76" s="144">
        <f>SUM(C58:C61)</f>
        <v>26</v>
      </c>
      <c r="D76" s="225">
        <v>100</v>
      </c>
      <c r="E76" s="75">
        <f>IF(ISERROR(D76*C76/B76),"N/A",(D76*C76/B76))</f>
        <v>86.666666666666671</v>
      </c>
      <c r="F76" s="143">
        <f>SUM(F58:F61)</f>
        <v>10</v>
      </c>
      <c r="G76" s="145">
        <f>SUM(G58:G61)</f>
        <v>10</v>
      </c>
      <c r="H76" s="146">
        <f t="shared" si="7"/>
        <v>100</v>
      </c>
    </row>
    <row r="77" spans="1:8" x14ac:dyDescent="0.25">
      <c r="A77" s="147" t="s">
        <v>51</v>
      </c>
      <c r="B77" s="123">
        <f>SUM(B62:B64)</f>
        <v>78</v>
      </c>
      <c r="C77" s="124">
        <f>SUM(C62:C64)</f>
        <v>64</v>
      </c>
      <c r="D77" s="224">
        <v>100</v>
      </c>
      <c r="E77" s="78">
        <f t="shared" ref="E77:E79" si="9">IF(ISERROR(D77*C77/B77),"N/A",(D77*C77/B77))</f>
        <v>82.051282051282058</v>
      </c>
      <c r="F77" s="123">
        <f>SUM(F62:F64)</f>
        <v>26</v>
      </c>
      <c r="G77" s="125">
        <f>SUM(G62:G64)</f>
        <v>26</v>
      </c>
      <c r="H77" s="121">
        <f t="shared" si="7"/>
        <v>100</v>
      </c>
    </row>
    <row r="78" spans="1:8" x14ac:dyDescent="0.25">
      <c r="A78" s="148" t="s">
        <v>52</v>
      </c>
      <c r="B78" s="123">
        <f>SUM(B65:B67)</f>
        <v>15</v>
      </c>
      <c r="C78" s="124">
        <f>SUM(C65:C67)</f>
        <v>10</v>
      </c>
      <c r="D78" s="224">
        <v>100</v>
      </c>
      <c r="E78" s="78">
        <f t="shared" si="9"/>
        <v>66.666666666666671</v>
      </c>
      <c r="F78" s="123">
        <f>SUM(F65:F67)</f>
        <v>27</v>
      </c>
      <c r="G78" s="125">
        <f>SUM(G65:G67)</f>
        <v>5</v>
      </c>
      <c r="H78" s="121">
        <f t="shared" si="7"/>
        <v>18.518518518518519</v>
      </c>
    </row>
    <row r="79" spans="1:8" x14ac:dyDescent="0.25">
      <c r="A79" s="149" t="s">
        <v>53</v>
      </c>
      <c r="B79" s="123">
        <f>SUM(B68:B71)</f>
        <v>0</v>
      </c>
      <c r="C79" s="124">
        <f>SUM(C68:C71)</f>
        <v>0</v>
      </c>
      <c r="D79" s="224">
        <v>100</v>
      </c>
      <c r="E79" s="78" t="str">
        <f t="shared" si="9"/>
        <v>N/A</v>
      </c>
      <c r="F79" s="123">
        <f>SUM(F68:F71)</f>
        <v>29</v>
      </c>
      <c r="G79" s="125">
        <f>SUM(G68:G71)</f>
        <v>0</v>
      </c>
      <c r="H79" s="121">
        <f t="shared" si="7"/>
        <v>0</v>
      </c>
    </row>
    <row r="80" spans="1:8" ht="15.75" thickBot="1" x14ac:dyDescent="0.3">
      <c r="A80" s="150" t="s">
        <v>54</v>
      </c>
      <c r="B80" s="151">
        <f>SUM(B72:B74)</f>
        <v>0</v>
      </c>
      <c r="C80" s="152">
        <f>SUM(C72:C74)</f>
        <v>0</v>
      </c>
      <c r="D80" s="226">
        <v>100</v>
      </c>
      <c r="E80" s="227" t="str">
        <f>IF(ISERROR(D80*C80/B80),"N/A",(D80*C80/B80))</f>
        <v>N/A</v>
      </c>
      <c r="F80" s="151">
        <f>SUM(F72:F74)</f>
        <v>16</v>
      </c>
      <c r="G80" s="153">
        <f>SUM(G72:G74)</f>
        <v>4</v>
      </c>
      <c r="H80" s="154">
        <f t="shared" si="7"/>
        <v>25</v>
      </c>
    </row>
  </sheetData>
  <sheetProtection password="DBF3" sheet="1" objects="1" scenarios="1"/>
  <mergeCells count="10">
    <mergeCell ref="F4:H4"/>
    <mergeCell ref="F30:H30"/>
    <mergeCell ref="F56:H56"/>
    <mergeCell ref="A2:H2"/>
    <mergeCell ref="B4:C4"/>
    <mergeCell ref="D4:E4"/>
    <mergeCell ref="B30:C30"/>
    <mergeCell ref="D30:E30"/>
    <mergeCell ref="B56:C56"/>
    <mergeCell ref="D56:E56"/>
  </mergeCells>
  <conditionalFormatting sqref="D50:D54">
    <cfRule type="colorScale" priority="46">
      <colorScale>
        <cfvo type="min"/>
        <cfvo type="percentile" val="50"/>
        <cfvo type="max"/>
        <color rgb="FFF8696B"/>
        <color rgb="FFFFEB84"/>
        <color rgb="FF63BE7B"/>
      </colorScale>
    </cfRule>
  </conditionalFormatting>
  <conditionalFormatting sqref="D76:D79">
    <cfRule type="colorScale" priority="45">
      <colorScale>
        <cfvo type="min"/>
        <cfvo type="percentile" val="50"/>
        <cfvo type="max"/>
        <color rgb="FFF8696B"/>
        <color rgb="FFFFEB84"/>
        <color rgb="FF63BE7B"/>
      </colorScale>
    </cfRule>
  </conditionalFormatting>
  <conditionalFormatting sqref="D76:D80">
    <cfRule type="colorScale" priority="44">
      <colorScale>
        <cfvo type="min"/>
        <cfvo type="percentile" val="50"/>
        <cfvo type="max"/>
        <color rgb="FFF8696B"/>
        <color rgb="FFFFEB84"/>
        <color rgb="FF63BE7B"/>
      </colorScale>
    </cfRule>
  </conditionalFormatting>
  <conditionalFormatting sqref="D6:D28 E23">
    <cfRule type="colorScale" priority="52">
      <colorScale>
        <cfvo type="min"/>
        <cfvo type="percentile" val="50"/>
        <cfvo type="max"/>
        <color rgb="FFF8696B"/>
        <color rgb="FFFFEB84"/>
        <color rgb="FF63BE7B"/>
      </colorScale>
    </cfRule>
  </conditionalFormatting>
  <conditionalFormatting sqref="D49:D53 E49">
    <cfRule type="colorScale" priority="53">
      <colorScale>
        <cfvo type="min"/>
        <cfvo type="percentile" val="50"/>
        <cfvo type="max"/>
        <color rgb="FFF8696B"/>
        <color rgb="FFFFEB84"/>
        <color rgb="FF63BE7B"/>
      </colorScale>
    </cfRule>
  </conditionalFormatting>
  <conditionalFormatting sqref="D58:D75 E75">
    <cfRule type="colorScale" priority="54">
      <colorScale>
        <cfvo type="min"/>
        <cfvo type="percentile" val="50"/>
        <cfvo type="max"/>
        <color rgb="FFF8696B"/>
        <color rgb="FFFFEB84"/>
        <color rgb="FF63BE7B"/>
      </colorScale>
    </cfRule>
  </conditionalFormatting>
  <conditionalFormatting sqref="E23">
    <cfRule type="colorScale" priority="40">
      <colorScale>
        <cfvo type="min"/>
        <cfvo type="percentile" val="50"/>
        <cfvo type="max"/>
        <color rgb="FFF8696B"/>
        <color rgb="FFFFEB84"/>
        <color rgb="FF63BE7B"/>
      </colorScale>
    </cfRule>
  </conditionalFormatting>
  <conditionalFormatting sqref="E23">
    <cfRule type="colorScale" priority="39">
      <colorScale>
        <cfvo type="min"/>
        <cfvo type="percentile" val="50"/>
        <cfvo type="max"/>
        <color rgb="FFF8696B"/>
        <color rgb="FFFFEB84"/>
        <color rgb="FF63BE7B"/>
      </colorScale>
    </cfRule>
  </conditionalFormatting>
  <conditionalFormatting sqref="D32:D48">
    <cfRule type="colorScale" priority="38">
      <colorScale>
        <cfvo type="min"/>
        <cfvo type="percentile" val="50"/>
        <cfvo type="max"/>
        <color rgb="FFF8696B"/>
        <color rgb="FFFFEB84"/>
        <color rgb="FF63BE7B"/>
      </colorScale>
    </cfRule>
  </conditionalFormatting>
  <conditionalFormatting sqref="D49">
    <cfRule type="colorScale" priority="37">
      <colorScale>
        <cfvo type="min"/>
        <cfvo type="percentile" val="50"/>
        <cfvo type="max"/>
        <color rgb="FFF8696B"/>
        <color rgb="FFFFEB84"/>
        <color rgb="FF63BE7B"/>
      </colorScale>
    </cfRule>
  </conditionalFormatting>
  <conditionalFormatting sqref="E49">
    <cfRule type="colorScale" priority="36">
      <colorScale>
        <cfvo type="min"/>
        <cfvo type="percentile" val="50"/>
        <cfvo type="max"/>
        <color rgb="FFF8696B"/>
        <color rgb="FFFFEB84"/>
        <color rgb="FF63BE7B"/>
      </colorScale>
    </cfRule>
  </conditionalFormatting>
  <conditionalFormatting sqref="E49">
    <cfRule type="colorScale" priority="35">
      <colorScale>
        <cfvo type="min"/>
        <cfvo type="percentile" val="50"/>
        <cfvo type="max"/>
        <color rgb="FFF8696B"/>
        <color rgb="FFFFEB84"/>
        <color rgb="FF63BE7B"/>
      </colorScale>
    </cfRule>
  </conditionalFormatting>
  <conditionalFormatting sqref="E49">
    <cfRule type="colorScale" priority="34">
      <colorScale>
        <cfvo type="min"/>
        <cfvo type="percentile" val="50"/>
        <cfvo type="max"/>
        <color rgb="FFF8696B"/>
        <color rgb="FFFFEB84"/>
        <color rgb="FF63BE7B"/>
      </colorScale>
    </cfRule>
  </conditionalFormatting>
  <conditionalFormatting sqref="E75">
    <cfRule type="colorScale" priority="33">
      <colorScale>
        <cfvo type="min"/>
        <cfvo type="percentile" val="50"/>
        <cfvo type="max"/>
        <color rgb="FFF8696B"/>
        <color rgb="FFFFEB84"/>
        <color rgb="FF63BE7B"/>
      </colorScale>
    </cfRule>
  </conditionalFormatting>
  <conditionalFormatting sqref="E75">
    <cfRule type="colorScale" priority="32">
      <colorScale>
        <cfvo type="min"/>
        <cfvo type="percentile" val="50"/>
        <cfvo type="max"/>
        <color rgb="FFF8696B"/>
        <color rgb="FFFFEB84"/>
        <color rgb="FF63BE7B"/>
      </colorScale>
    </cfRule>
  </conditionalFormatting>
  <conditionalFormatting sqref="E75">
    <cfRule type="colorScale" priority="31">
      <colorScale>
        <cfvo type="min"/>
        <cfvo type="percentile" val="50"/>
        <cfvo type="max"/>
        <color rgb="FFF8696B"/>
        <color rgb="FFFFEB84"/>
        <color rgb="FF63BE7B"/>
      </colorScale>
    </cfRule>
  </conditionalFormatting>
  <conditionalFormatting sqref="E75">
    <cfRule type="colorScale" priority="30">
      <colorScale>
        <cfvo type="min"/>
        <cfvo type="percentile" val="50"/>
        <cfvo type="max"/>
        <color rgb="FFF8696B"/>
        <color rgb="FFFFEB84"/>
        <color rgb="FF63BE7B"/>
      </colorScale>
    </cfRule>
  </conditionalFormatting>
  <conditionalFormatting sqref="D75">
    <cfRule type="colorScale" priority="29">
      <colorScale>
        <cfvo type="min"/>
        <cfvo type="percentile" val="50"/>
        <cfvo type="max"/>
        <color rgb="FFF8696B"/>
        <color rgb="FFFFEB84"/>
        <color rgb="FF63BE7B"/>
      </colorScale>
    </cfRule>
  </conditionalFormatting>
  <conditionalFormatting sqref="D75">
    <cfRule type="colorScale" priority="28">
      <colorScale>
        <cfvo type="min"/>
        <cfvo type="percentile" val="50"/>
        <cfvo type="max"/>
        <color rgb="FFF8696B"/>
        <color rgb="FFFFEB84"/>
        <color rgb="FF63BE7B"/>
      </colorScale>
    </cfRule>
  </conditionalFormatting>
  <conditionalFormatting sqref="D58:E80">
    <cfRule type="colorScale" priority="27">
      <colorScale>
        <cfvo type="min"/>
        <cfvo type="percentile" val="50"/>
        <cfvo type="max"/>
        <color rgb="FFF8696B"/>
        <color rgb="FFFFEB84"/>
        <color rgb="FF63BE7B"/>
      </colorScale>
    </cfRule>
  </conditionalFormatting>
  <conditionalFormatting sqref="D58:D74">
    <cfRule type="colorScale" priority="26">
      <colorScale>
        <cfvo type="min"/>
        <cfvo type="percentile" val="50"/>
        <cfvo type="max"/>
        <color rgb="FFF8696B"/>
        <color rgb="FFFFEB84"/>
        <color rgb="FF63BE7B"/>
      </colorScale>
    </cfRule>
  </conditionalFormatting>
  <conditionalFormatting sqref="D6:D28">
    <cfRule type="colorScale" priority="25">
      <colorScale>
        <cfvo type="min"/>
        <cfvo type="percentile" val="50"/>
        <cfvo type="max"/>
        <color rgb="FFF8696B"/>
        <color rgb="FFFFEB84"/>
        <color rgb="FF63BE7B"/>
      </colorScale>
    </cfRule>
  </conditionalFormatting>
  <conditionalFormatting sqref="E6:E28">
    <cfRule type="colorScale" priority="23">
      <colorScale>
        <cfvo type="min"/>
        <cfvo type="percentile" val="50"/>
        <cfvo type="max"/>
        <color rgb="FFF8696B"/>
        <color rgb="FFFFEB84"/>
        <color rgb="FF63BE7B"/>
      </colorScale>
    </cfRule>
  </conditionalFormatting>
  <conditionalFormatting sqref="D6:E28">
    <cfRule type="cellIs" dxfId="24" priority="18" operator="between">
      <formula>80.01</formula>
      <formula>100</formula>
    </cfRule>
    <cfRule type="cellIs" dxfId="23" priority="19" operator="between">
      <formula>60.01</formula>
      <formula>80</formula>
    </cfRule>
    <cfRule type="cellIs" dxfId="22" priority="20" operator="between">
      <formula>40.01</formula>
      <formula>60</formula>
    </cfRule>
    <cfRule type="cellIs" dxfId="21" priority="21" operator="between">
      <formula>20.01</formula>
      <formula>40</formula>
    </cfRule>
    <cfRule type="cellIs" dxfId="20" priority="22" operator="between">
      <formula>0</formula>
      <formula>20</formula>
    </cfRule>
  </conditionalFormatting>
  <conditionalFormatting sqref="D32:E54">
    <cfRule type="cellIs" dxfId="19" priority="13" operator="between">
      <formula>80.01</formula>
      <formula>100</formula>
    </cfRule>
    <cfRule type="cellIs" dxfId="18" priority="14" operator="between">
      <formula>60.01</formula>
      <formula>80</formula>
    </cfRule>
    <cfRule type="cellIs" dxfId="17" priority="15" operator="between">
      <formula>40.01</formula>
      <formula>60</formula>
    </cfRule>
    <cfRule type="cellIs" dxfId="16" priority="16" operator="between">
      <formula>20.01</formula>
      <formula>40</formula>
    </cfRule>
    <cfRule type="cellIs" dxfId="15" priority="17" operator="between">
      <formula>0</formula>
      <formula>20</formula>
    </cfRule>
  </conditionalFormatting>
  <conditionalFormatting sqref="D76:D80">
    <cfRule type="colorScale" priority="12">
      <colorScale>
        <cfvo type="min"/>
        <cfvo type="percentile" val="50"/>
        <cfvo type="max"/>
        <color rgb="FFF8696B"/>
        <color rgb="FFFFEB84"/>
        <color rgb="FF63BE7B"/>
      </colorScale>
    </cfRule>
  </conditionalFormatting>
  <conditionalFormatting sqref="D75:D79 E75">
    <cfRule type="colorScale" priority="11">
      <colorScale>
        <cfvo type="min"/>
        <cfvo type="percentile" val="50"/>
        <cfvo type="max"/>
        <color rgb="FFF8696B"/>
        <color rgb="FFFFEB84"/>
        <color rgb="FF63BE7B"/>
      </colorScale>
    </cfRule>
  </conditionalFormatting>
  <conditionalFormatting sqref="D58:D74">
    <cfRule type="colorScale" priority="10">
      <colorScale>
        <cfvo type="min"/>
        <cfvo type="percentile" val="50"/>
        <cfvo type="max"/>
        <color rgb="FFF8696B"/>
        <color rgb="FFFFEB84"/>
        <color rgb="FF63BE7B"/>
      </colorScale>
    </cfRule>
  </conditionalFormatting>
  <conditionalFormatting sqref="D75">
    <cfRule type="colorScale" priority="9">
      <colorScale>
        <cfvo type="min"/>
        <cfvo type="percentile" val="50"/>
        <cfvo type="max"/>
        <color rgb="FFF8696B"/>
        <color rgb="FFFFEB84"/>
        <color rgb="FF63BE7B"/>
      </colorScale>
    </cfRule>
  </conditionalFormatting>
  <conditionalFormatting sqref="E75">
    <cfRule type="colorScale" priority="8">
      <colorScale>
        <cfvo type="min"/>
        <cfvo type="percentile" val="50"/>
        <cfvo type="max"/>
        <color rgb="FFF8696B"/>
        <color rgb="FFFFEB84"/>
        <color rgb="FF63BE7B"/>
      </colorScale>
    </cfRule>
  </conditionalFormatting>
  <conditionalFormatting sqref="E75">
    <cfRule type="colorScale" priority="7">
      <colorScale>
        <cfvo type="min"/>
        <cfvo type="percentile" val="50"/>
        <cfvo type="max"/>
        <color rgb="FFF8696B"/>
        <color rgb="FFFFEB84"/>
        <color rgb="FF63BE7B"/>
      </colorScale>
    </cfRule>
  </conditionalFormatting>
  <conditionalFormatting sqref="E75">
    <cfRule type="colorScale" priority="6">
      <colorScale>
        <cfvo type="min"/>
        <cfvo type="percentile" val="50"/>
        <cfvo type="max"/>
        <color rgb="FFF8696B"/>
        <color rgb="FFFFEB84"/>
        <color rgb="FF63BE7B"/>
      </colorScale>
    </cfRule>
  </conditionalFormatting>
  <conditionalFormatting sqref="D58:E80">
    <cfRule type="cellIs" dxfId="14" priority="1" operator="between">
      <formula>80.01</formula>
      <formula>100</formula>
    </cfRule>
    <cfRule type="cellIs" dxfId="13" priority="2" operator="between">
      <formula>60.01</formula>
      <formula>80</formula>
    </cfRule>
    <cfRule type="cellIs" dxfId="12" priority="3" operator="between">
      <formula>40.01</formula>
      <formula>60</formula>
    </cfRule>
    <cfRule type="cellIs" dxfId="11" priority="4" operator="between">
      <formula>20.01</formula>
      <formula>40</formula>
    </cfRule>
    <cfRule type="cellIs" dxfId="10" priority="5" operator="between">
      <formula>0</formula>
      <formula>20</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5" tint="0.59999389629810485"/>
  </sheetPr>
  <dimension ref="A1:AT354"/>
  <sheetViews>
    <sheetView tabSelected="1" topLeftCell="A45" zoomScale="85" zoomScaleNormal="85" workbookViewId="0">
      <selection activeCell="X42" sqref="X42"/>
    </sheetView>
  </sheetViews>
  <sheetFormatPr defaultColWidth="9.140625" defaultRowHeight="15" x14ac:dyDescent="0.25"/>
  <cols>
    <col min="1" max="1" width="1.140625" style="5" customWidth="1" collapsed="1"/>
    <col min="2" max="2" width="22.7109375" style="3" customWidth="1" collapsed="1"/>
    <col min="3" max="5" width="11.7109375" style="3" customWidth="1" collapsed="1"/>
    <col min="6" max="6" width="4.5703125" style="3" customWidth="1" collapsed="1"/>
    <col min="7" max="10" width="7.28515625" style="3" customWidth="1" collapsed="1"/>
    <col min="11" max="11" width="8.140625" style="3" customWidth="1" collapsed="1"/>
    <col min="12" max="12" width="7.28515625" style="64" customWidth="1" collapsed="1"/>
    <col min="13" max="14" width="12.7109375" style="64" customWidth="1" collapsed="1"/>
    <col min="15" max="15" width="12.7109375" style="3" customWidth="1" collapsed="1"/>
    <col min="16" max="16" width="1.28515625" style="4" customWidth="1" collapsed="1"/>
    <col min="17" max="18" width="5.5703125" style="3" customWidth="1" collapsed="1"/>
    <col min="19" max="19" width="5.5703125" style="4" customWidth="1" collapsed="1"/>
    <col min="20" max="20" width="5.5703125" style="5" customWidth="1" collapsed="1"/>
    <col min="21" max="24" width="9.140625" style="5" collapsed="1"/>
    <col min="25" max="25" width="11.7109375" style="5" bestFit="1" customWidth="1" collapsed="1"/>
    <col min="26" max="16384" width="9.140625" style="5" collapsed="1"/>
  </cols>
  <sheetData>
    <row r="1" spans="1:46" s="45" customFormat="1" ht="6.75" customHeight="1" thickBot="1" x14ac:dyDescent="0.3">
      <c r="A1" s="65"/>
      <c r="B1" s="66"/>
      <c r="C1" s="67"/>
      <c r="D1" s="67"/>
      <c r="E1" s="67"/>
      <c r="F1" s="67"/>
      <c r="G1" s="67"/>
      <c r="H1" s="67"/>
      <c r="I1" s="67"/>
      <c r="J1" s="67"/>
      <c r="K1" s="67"/>
      <c r="L1" s="68"/>
      <c r="M1" s="68"/>
      <c r="N1" s="68"/>
      <c r="O1" s="67"/>
      <c r="P1" s="67"/>
      <c r="Q1" s="3"/>
      <c r="R1" s="3"/>
      <c r="S1" s="4"/>
      <c r="T1" s="5"/>
      <c r="U1" s="5"/>
      <c r="V1" s="5"/>
      <c r="W1" s="5"/>
      <c r="X1" s="5"/>
      <c r="Y1" s="5"/>
      <c r="Z1" s="5"/>
      <c r="AA1" s="5"/>
      <c r="AB1" s="5"/>
      <c r="AC1" s="5"/>
      <c r="AD1" s="5"/>
      <c r="AE1" s="5"/>
      <c r="AF1" s="5"/>
      <c r="AG1" s="5"/>
      <c r="AH1" s="5"/>
      <c r="AI1" s="5"/>
      <c r="AJ1" s="5"/>
      <c r="AK1" s="5"/>
      <c r="AL1" s="5"/>
      <c r="AM1" s="5"/>
      <c r="AN1" s="5"/>
      <c r="AO1" s="5"/>
      <c r="AP1" s="5"/>
      <c r="AQ1" s="5"/>
      <c r="AR1" s="5"/>
      <c r="AS1" s="5"/>
      <c r="AT1" s="5"/>
    </row>
    <row r="2" spans="1:46" s="241" customFormat="1" ht="24" customHeight="1" thickBot="1" x14ac:dyDescent="0.4">
      <c r="A2" s="239"/>
      <c r="B2" s="330" t="str">
        <f>CONCATENATE(TEXT('1 Evaluation ENG'!C6,"MM/DD/YYYY")," - VDMT-Core results"," : Summary for ",'1 Evaluation ENG'!C7)</f>
        <v xml:space="preserve">dd/mm/yyyy - VDMT-Core results : Summary for </v>
      </c>
      <c r="C2" s="331"/>
      <c r="D2" s="331"/>
      <c r="E2" s="331"/>
      <c r="F2" s="331"/>
      <c r="G2" s="331"/>
      <c r="H2" s="331"/>
      <c r="I2" s="331"/>
      <c r="J2" s="331"/>
      <c r="K2" s="331"/>
      <c r="L2" s="331"/>
      <c r="M2" s="331"/>
      <c r="N2" s="331"/>
      <c r="O2" s="332"/>
      <c r="P2" s="239"/>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240"/>
      <c r="AP2" s="240"/>
      <c r="AQ2" s="240"/>
      <c r="AR2" s="240"/>
      <c r="AS2" s="240"/>
      <c r="AT2" s="240"/>
    </row>
    <row r="3" spans="1:46" s="45" customFormat="1" ht="11.25" customHeight="1" thickBot="1" x14ac:dyDescent="0.3">
      <c r="A3" s="65"/>
      <c r="B3" s="65"/>
      <c r="C3" s="65"/>
      <c r="D3" s="65"/>
      <c r="E3" s="65"/>
      <c r="F3" s="65"/>
      <c r="G3" s="65"/>
      <c r="H3" s="65"/>
      <c r="I3" s="65"/>
      <c r="J3" s="65"/>
      <c r="K3" s="65"/>
      <c r="L3" s="65"/>
      <c r="M3" s="65"/>
      <c r="N3" s="65"/>
      <c r="O3" s="65"/>
      <c r="P3" s="67"/>
      <c r="Q3" s="3"/>
      <c r="R3" s="3"/>
      <c r="S3" s="4"/>
      <c r="T3" s="5"/>
      <c r="U3" s="5"/>
      <c r="V3" s="5"/>
      <c r="W3" s="5"/>
      <c r="X3" s="5"/>
      <c r="Y3" s="5"/>
      <c r="Z3" s="5"/>
      <c r="AA3" s="5"/>
      <c r="AB3" s="5"/>
      <c r="AC3" s="5"/>
      <c r="AD3" s="5"/>
      <c r="AE3" s="5"/>
      <c r="AF3" s="5"/>
      <c r="AG3" s="5"/>
      <c r="AH3" s="5"/>
      <c r="AI3" s="5"/>
      <c r="AJ3" s="5"/>
      <c r="AK3" s="5"/>
      <c r="AL3" s="5"/>
      <c r="AM3" s="5"/>
      <c r="AN3" s="5"/>
      <c r="AO3" s="5"/>
      <c r="AP3" s="5"/>
      <c r="AQ3" s="5"/>
      <c r="AR3" s="5"/>
      <c r="AS3" s="5"/>
      <c r="AT3" s="5"/>
    </row>
    <row r="4" spans="1:46" s="45" customFormat="1" ht="19.5" customHeight="1" thickBot="1" x14ac:dyDescent="0.3">
      <c r="A4" s="65"/>
      <c r="B4" s="327" t="s">
        <v>38</v>
      </c>
      <c r="C4" s="328"/>
      <c r="D4" s="329"/>
      <c r="E4" s="70"/>
      <c r="F4" s="70"/>
      <c r="G4" s="70"/>
      <c r="H4" s="70"/>
      <c r="I4" s="70"/>
      <c r="J4" s="70"/>
      <c r="K4" s="70"/>
      <c r="L4" s="65"/>
      <c r="M4" s="65"/>
      <c r="N4" s="65"/>
      <c r="O4" s="65"/>
      <c r="P4" s="67"/>
      <c r="Q4" s="3"/>
      <c r="R4" s="3"/>
      <c r="S4" s="4"/>
      <c r="T4" s="5"/>
      <c r="U4" s="5"/>
      <c r="V4" s="5"/>
      <c r="W4" s="5"/>
      <c r="X4" s="5"/>
      <c r="Y4" s="5"/>
      <c r="Z4" s="5"/>
      <c r="AA4" s="5"/>
      <c r="AB4" s="5"/>
      <c r="AC4" s="5"/>
      <c r="AD4" s="5"/>
      <c r="AE4" s="5"/>
      <c r="AF4" s="5"/>
      <c r="AG4" s="5"/>
      <c r="AH4" s="5"/>
      <c r="AI4" s="5"/>
      <c r="AJ4" s="5"/>
      <c r="AK4" s="5"/>
      <c r="AL4" s="5"/>
      <c r="AM4" s="5"/>
      <c r="AN4" s="5"/>
      <c r="AO4" s="5"/>
      <c r="AP4" s="5"/>
      <c r="AQ4" s="5"/>
      <c r="AR4" s="5"/>
      <c r="AS4" s="5"/>
      <c r="AT4" s="5"/>
    </row>
    <row r="5" spans="1:46" s="45" customFormat="1" ht="50.25" customHeight="1" thickBot="1" x14ac:dyDescent="0.3">
      <c r="A5" s="65"/>
      <c r="B5" s="71" t="s">
        <v>198</v>
      </c>
      <c r="C5" s="72" t="str">
        <f>CONCATENATE(TEXT('1 Evaluation ENG'!C6,"DD/MM/YYYY")," - VDMT Results for ",'1 Evaluation ENG'!C7)</f>
        <v xml:space="preserve">dd/mm/yyyy - VDMT Results for </v>
      </c>
      <c r="D5" s="73" t="s">
        <v>61</v>
      </c>
      <c r="E5" s="65"/>
      <c r="F5" s="65"/>
      <c r="G5" s="65"/>
      <c r="H5" s="65"/>
      <c r="I5" s="65"/>
      <c r="J5" s="65"/>
      <c r="K5" s="65"/>
      <c r="L5" s="65"/>
      <c r="M5" s="65"/>
      <c r="N5" s="65"/>
      <c r="O5" s="65"/>
      <c r="P5" s="67"/>
      <c r="Q5" s="5"/>
      <c r="R5" s="5"/>
      <c r="S5" s="4"/>
      <c r="T5" s="5"/>
      <c r="U5" s="5"/>
      <c r="V5" s="5"/>
      <c r="W5" s="5"/>
      <c r="X5" s="5"/>
      <c r="Y5" s="5"/>
      <c r="Z5" s="5"/>
      <c r="AA5" s="5"/>
      <c r="AB5" s="5"/>
      <c r="AC5" s="5"/>
      <c r="AD5" s="5"/>
      <c r="AE5" s="5"/>
      <c r="AF5" s="5"/>
      <c r="AG5" s="5"/>
      <c r="AH5" s="5"/>
      <c r="AI5" s="5"/>
      <c r="AJ5" s="5"/>
      <c r="AK5" s="5"/>
      <c r="AL5" s="5"/>
      <c r="AM5" s="5"/>
      <c r="AN5" s="5"/>
      <c r="AO5" s="5"/>
      <c r="AP5" s="5"/>
      <c r="AQ5" s="5"/>
      <c r="AR5" s="5"/>
      <c r="AS5" s="5"/>
      <c r="AT5" s="5"/>
    </row>
    <row r="6" spans="1:46" s="45" customFormat="1" ht="30" customHeight="1" x14ac:dyDescent="0.25">
      <c r="A6" s="65"/>
      <c r="B6" s="74" t="str">
        <f>T('1 Evaluation ENG'!M18:M20)</f>
        <v>Licenses</v>
      </c>
      <c r="C6" s="75" t="str">
        <f>'internalResults ENG'!$E$6</f>
        <v>N/A</v>
      </c>
      <c r="D6" s="76">
        <f>'internalResults ENG'!H6</f>
        <v>0</v>
      </c>
      <c r="E6" s="65"/>
      <c r="F6" s="65"/>
      <c r="G6" s="65"/>
      <c r="H6" s="65"/>
      <c r="I6" s="65"/>
      <c r="J6" s="65"/>
      <c r="K6" s="65"/>
      <c r="L6" s="65"/>
      <c r="M6" s="65"/>
      <c r="N6" s="65"/>
      <c r="O6" s="65"/>
      <c r="P6" s="67"/>
      <c r="Q6" s="5"/>
      <c r="R6" s="5"/>
      <c r="S6" s="4"/>
      <c r="T6" s="5"/>
      <c r="U6" s="5"/>
      <c r="V6" s="5"/>
      <c r="W6" s="5"/>
      <c r="X6" s="5"/>
      <c r="Y6" s="5"/>
      <c r="Z6" s="5"/>
      <c r="AA6" s="5"/>
      <c r="AB6" s="5"/>
      <c r="AC6" s="5"/>
      <c r="AD6" s="5"/>
      <c r="AE6" s="5"/>
      <c r="AF6" s="5"/>
      <c r="AG6" s="5"/>
      <c r="AH6" s="5"/>
      <c r="AI6" s="5"/>
      <c r="AJ6" s="5"/>
      <c r="AK6" s="5"/>
      <c r="AL6" s="5"/>
      <c r="AM6" s="5"/>
      <c r="AN6" s="5"/>
      <c r="AO6" s="5"/>
      <c r="AP6" s="5"/>
      <c r="AQ6" s="5"/>
      <c r="AR6" s="5"/>
      <c r="AS6" s="5"/>
      <c r="AT6" s="5"/>
    </row>
    <row r="7" spans="1:46" s="45" customFormat="1" ht="30" customHeight="1" x14ac:dyDescent="0.25">
      <c r="A7" s="65"/>
      <c r="B7" s="74" t="str">
        <f>T('1 Evaluation ENG'!M21:M23)</f>
        <v>Other Information and Supporting Documents</v>
      </c>
      <c r="C7" s="78" t="str">
        <f>'internalResults ENG'!$E$7</f>
        <v>N/A</v>
      </c>
      <c r="D7" s="76">
        <f>'internalResults ENG'!H7</f>
        <v>0</v>
      </c>
      <c r="E7" s="65"/>
      <c r="F7" s="65"/>
      <c r="G7" s="65"/>
      <c r="H7" s="65"/>
      <c r="I7" s="65"/>
      <c r="J7" s="65"/>
      <c r="K7" s="65"/>
      <c r="L7" s="65"/>
      <c r="M7" s="65"/>
      <c r="N7" s="65"/>
      <c r="O7" s="65"/>
      <c r="P7" s="67"/>
      <c r="Q7" s="5"/>
      <c r="R7" s="5"/>
      <c r="S7" s="4"/>
      <c r="T7" s="5"/>
      <c r="U7" s="5"/>
      <c r="V7" s="5"/>
      <c r="W7" s="5"/>
      <c r="X7" s="5"/>
      <c r="Y7" s="5"/>
      <c r="Z7" s="5"/>
      <c r="AA7" s="5"/>
      <c r="AB7" s="5"/>
      <c r="AC7" s="5"/>
      <c r="AD7" s="5"/>
      <c r="AE7" s="5"/>
      <c r="AF7" s="5"/>
      <c r="AG7" s="5"/>
      <c r="AH7" s="5"/>
      <c r="AI7" s="5"/>
      <c r="AJ7" s="5"/>
      <c r="AK7" s="5"/>
      <c r="AL7" s="5"/>
      <c r="AM7" s="5"/>
      <c r="AN7" s="5"/>
      <c r="AO7" s="5"/>
      <c r="AP7" s="5"/>
      <c r="AQ7" s="5"/>
      <c r="AR7" s="5"/>
      <c r="AS7" s="5"/>
      <c r="AT7" s="5"/>
    </row>
    <row r="8" spans="1:46" s="45" customFormat="1" ht="30" customHeight="1" x14ac:dyDescent="0.25">
      <c r="A8" s="65"/>
      <c r="B8" s="77" t="str">
        <f>T('1 Evaluation ENG'!M24:M26)</f>
        <v>Vaccination Regime</v>
      </c>
      <c r="C8" s="78" t="str">
        <f>'internalResults ENG'!$E$8</f>
        <v>N/A</v>
      </c>
      <c r="D8" s="76">
        <f>'internalResults ENG'!H8</f>
        <v>0</v>
      </c>
      <c r="E8" s="65"/>
      <c r="F8" s="65"/>
      <c r="G8" s="65"/>
      <c r="H8" s="65"/>
      <c r="I8" s="65"/>
      <c r="J8" s="65"/>
      <c r="K8" s="65"/>
      <c r="L8" s="65"/>
      <c r="M8" s="65"/>
      <c r="N8" s="65"/>
      <c r="O8" s="65"/>
      <c r="P8" s="67"/>
      <c r="Q8" s="5"/>
      <c r="R8" s="5"/>
      <c r="S8" s="4"/>
      <c r="T8" s="5"/>
      <c r="U8" s="5"/>
      <c r="V8" s="5"/>
      <c r="W8" s="5"/>
      <c r="X8" s="5"/>
      <c r="Y8" s="5"/>
      <c r="Z8" s="5"/>
      <c r="AA8" s="5"/>
      <c r="AB8" s="5"/>
      <c r="AC8" s="5"/>
      <c r="AD8" s="5"/>
      <c r="AE8" s="5"/>
      <c r="AF8" s="5"/>
      <c r="AG8" s="5"/>
      <c r="AH8" s="5"/>
      <c r="AI8" s="5"/>
      <c r="AJ8" s="5"/>
      <c r="AK8" s="5"/>
      <c r="AL8" s="5"/>
      <c r="AM8" s="5"/>
      <c r="AN8" s="5"/>
      <c r="AO8" s="5"/>
      <c r="AP8" s="5"/>
      <c r="AQ8" s="5"/>
      <c r="AR8" s="5"/>
      <c r="AS8" s="5"/>
      <c r="AT8" s="5"/>
    </row>
    <row r="9" spans="1:46" s="45" customFormat="1" ht="30" customHeight="1" x14ac:dyDescent="0.25">
      <c r="A9" s="65"/>
      <c r="B9" s="77" t="str">
        <f>T('1 Evaluation ENG'!M27)</f>
        <v>Dosage</v>
      </c>
      <c r="C9" s="78" t="str">
        <f>'internalResults ENG'!$E$9</f>
        <v>N/A</v>
      </c>
      <c r="D9" s="76">
        <f>'internalResults ENG'!H9</f>
        <v>0</v>
      </c>
      <c r="E9" s="65"/>
      <c r="F9" s="65"/>
      <c r="G9" s="65"/>
      <c r="H9" s="65"/>
      <c r="I9" s="65"/>
      <c r="J9" s="65"/>
      <c r="K9" s="65"/>
      <c r="L9" s="65"/>
      <c r="M9" s="65"/>
      <c r="N9" s="65"/>
      <c r="O9" s="65"/>
      <c r="P9" s="67"/>
      <c r="Q9" s="5"/>
      <c r="R9" s="5"/>
      <c r="S9" s="4"/>
      <c r="T9" s="5"/>
      <c r="U9" s="5"/>
      <c r="V9" s="5"/>
      <c r="W9" s="5"/>
      <c r="X9" s="5"/>
      <c r="Y9" s="5"/>
      <c r="Z9" s="5"/>
      <c r="AA9" s="5"/>
      <c r="AB9" s="5"/>
      <c r="AC9" s="5"/>
      <c r="AD9" s="5"/>
      <c r="AE9" s="5"/>
      <c r="AF9" s="5"/>
      <c r="AG9" s="5"/>
      <c r="AH9" s="5"/>
      <c r="AI9" s="5"/>
      <c r="AJ9" s="5"/>
      <c r="AK9" s="5"/>
      <c r="AL9" s="5"/>
      <c r="AM9" s="5"/>
      <c r="AN9" s="5"/>
      <c r="AO9" s="5"/>
      <c r="AP9" s="5"/>
      <c r="AQ9" s="5"/>
      <c r="AR9" s="5"/>
      <c r="AS9" s="5"/>
      <c r="AT9" s="5"/>
    </row>
    <row r="10" spans="1:46" s="45" customFormat="1" ht="30" customHeight="1" x14ac:dyDescent="0.25">
      <c r="A10" s="65"/>
      <c r="B10" s="79" t="str">
        <f>T('1 Evaluation ENG'!M28:M36)</f>
        <v>Labels and packaging</v>
      </c>
      <c r="C10" s="78" t="str">
        <f>'internalResults ENG'!$E$10</f>
        <v>N/A</v>
      </c>
      <c r="D10" s="76">
        <f>'internalResults ENG'!H10</f>
        <v>0</v>
      </c>
      <c r="E10" s="65"/>
      <c r="F10" s="65"/>
      <c r="G10" s="65"/>
      <c r="H10" s="65"/>
      <c r="I10" s="65"/>
      <c r="J10" s="65"/>
      <c r="K10" s="65"/>
      <c r="L10" s="65"/>
      <c r="M10" s="65"/>
      <c r="N10" s="65"/>
      <c r="O10" s="65"/>
      <c r="P10" s="67"/>
      <c r="Q10" s="5"/>
      <c r="R10" s="5"/>
      <c r="S10" s="4"/>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row>
    <row r="11" spans="1:46" s="45" customFormat="1" ht="30" customHeight="1" x14ac:dyDescent="0.25">
      <c r="A11" s="65"/>
      <c r="B11" s="79" t="str">
        <f>T('1 Evaluation ENG'!M37:M44)</f>
        <v>Vaccine production capability</v>
      </c>
      <c r="C11" s="78" t="str">
        <f>'internalResults ENG'!$E$11</f>
        <v>N/A</v>
      </c>
      <c r="D11" s="76">
        <f>'internalResults ENG'!H11</f>
        <v>0</v>
      </c>
      <c r="E11" s="65"/>
      <c r="F11" s="65"/>
      <c r="G11" s="65"/>
      <c r="H11" s="65"/>
      <c r="I11" s="65"/>
      <c r="J11" s="65"/>
      <c r="K11" s="65"/>
      <c r="L11" s="65"/>
      <c r="M11" s="65"/>
      <c r="N11" s="65"/>
      <c r="O11" s="65"/>
      <c r="P11" s="67"/>
      <c r="Q11" s="5"/>
      <c r="R11" s="5"/>
      <c r="S11" s="4"/>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row>
    <row r="12" spans="1:46" s="45" customFormat="1" ht="30" customHeight="1" x14ac:dyDescent="0.25">
      <c r="A12" s="65"/>
      <c r="B12" s="79" t="str">
        <f>T('1 Evaluation ENG'!M45:M53)</f>
        <v>Quality Control on finished product</v>
      </c>
      <c r="C12" s="78" t="str">
        <f>'internalResults ENG'!$E$12</f>
        <v>N/A</v>
      </c>
      <c r="D12" s="76">
        <f>'internalResults ENG'!H12</f>
        <v>0</v>
      </c>
      <c r="E12" s="65"/>
      <c r="F12" s="65"/>
      <c r="G12" s="65"/>
      <c r="H12" s="65"/>
      <c r="I12" s="65"/>
      <c r="J12" s="65"/>
      <c r="K12" s="65"/>
      <c r="L12" s="65"/>
      <c r="M12" s="65"/>
      <c r="N12" s="65"/>
      <c r="O12" s="65"/>
      <c r="P12" s="67"/>
      <c r="Q12" s="5"/>
      <c r="R12" s="5"/>
      <c r="S12" s="4"/>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row>
    <row r="13" spans="1:46" s="45" customFormat="1" ht="30" customHeight="1" thickBot="1" x14ac:dyDescent="0.3">
      <c r="A13" s="65"/>
      <c r="B13" s="80" t="str">
        <f>T('1 Evaluation ENG'!M54:M60)</f>
        <v>Vaccine Efficacy</v>
      </c>
      <c r="C13" s="78" t="str">
        <f>'internalResults ENG'!$E$13</f>
        <v>N/A</v>
      </c>
      <c r="D13" s="76">
        <f>'internalResults ENG'!H13</f>
        <v>0</v>
      </c>
      <c r="E13" s="65"/>
      <c r="F13" s="65"/>
      <c r="G13" s="65"/>
      <c r="H13" s="65"/>
      <c r="I13" s="65"/>
      <c r="J13" s="65"/>
      <c r="K13" s="65"/>
      <c r="L13" s="65"/>
      <c r="M13" s="65"/>
      <c r="N13" s="65"/>
      <c r="O13" s="65"/>
      <c r="P13" s="67"/>
      <c r="Q13" s="5"/>
      <c r="R13" s="5"/>
      <c r="S13" s="4"/>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row>
    <row r="14" spans="1:46" s="45" customFormat="1" ht="28.5" customHeight="1" thickBot="1" x14ac:dyDescent="0.3">
      <c r="A14" s="65"/>
      <c r="B14" s="258" t="str">
        <f>CONCATENATE("Grand total (%) ",'1 Evaluation ENG'!C7)</f>
        <v xml:space="preserve">Grand total (%) </v>
      </c>
      <c r="C14" s="83" t="e">
        <f>B13B5='internalResults ENG'!$E$23</f>
        <v>#NAME?</v>
      </c>
      <c r="D14" s="84">
        <f>'internalResults ENG'!H23</f>
        <v>0</v>
      </c>
      <c r="E14" s="65"/>
      <c r="F14" s="65"/>
      <c r="G14" s="65"/>
      <c r="H14" s="65"/>
      <c r="I14" s="65"/>
      <c r="J14" s="65"/>
      <c r="K14" s="65"/>
      <c r="L14" s="65"/>
      <c r="M14" s="351"/>
      <c r="N14" s="351"/>
      <c r="O14" s="351"/>
      <c r="P14" s="351"/>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row>
    <row r="15" spans="1:46" s="45" customFormat="1" ht="16.5" customHeight="1" x14ac:dyDescent="0.25">
      <c r="A15" s="65"/>
      <c r="B15" s="355"/>
      <c r="C15" s="355"/>
      <c r="D15" s="355"/>
      <c r="E15" s="65"/>
      <c r="F15" s="65"/>
      <c r="G15" s="65"/>
      <c r="H15" s="65"/>
      <c r="I15" s="65"/>
      <c r="J15" s="65"/>
      <c r="K15" s="65"/>
      <c r="L15" s="65"/>
      <c r="M15" s="351"/>
      <c r="N15" s="351"/>
      <c r="O15" s="351"/>
      <c r="P15" s="351"/>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row>
    <row r="16" spans="1:46" s="45" customFormat="1" ht="16.5" customHeight="1" x14ac:dyDescent="0.25">
      <c r="A16" s="65"/>
      <c r="B16" s="351"/>
      <c r="C16" s="351"/>
      <c r="D16" s="351"/>
      <c r="E16" s="65"/>
      <c r="F16" s="65"/>
      <c r="G16" s="65"/>
      <c r="H16" s="65"/>
      <c r="I16" s="65"/>
      <c r="J16" s="65"/>
      <c r="K16" s="65"/>
      <c r="L16" s="65"/>
      <c r="M16" s="351"/>
      <c r="N16" s="351"/>
      <c r="O16" s="351"/>
      <c r="P16" s="351"/>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row>
    <row r="17" spans="1:46" s="45" customFormat="1" ht="16.5" customHeight="1" x14ac:dyDescent="0.25">
      <c r="A17" s="65"/>
      <c r="B17" s="351"/>
      <c r="C17" s="351"/>
      <c r="D17" s="351"/>
      <c r="E17" s="65"/>
      <c r="F17" s="65"/>
      <c r="G17" s="65"/>
      <c r="H17" s="65"/>
      <c r="I17" s="65"/>
      <c r="J17" s="65"/>
      <c r="K17" s="65"/>
      <c r="L17" s="65"/>
      <c r="M17" s="351"/>
      <c r="N17" s="351"/>
      <c r="O17" s="351"/>
      <c r="P17" s="351"/>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row>
    <row r="18" spans="1:46" s="45" customFormat="1" ht="16.5" customHeight="1" thickBot="1" x14ac:dyDescent="0.3">
      <c r="A18" s="65"/>
      <c r="B18" s="351"/>
      <c r="C18" s="351"/>
      <c r="D18" s="351"/>
      <c r="E18" s="65"/>
      <c r="F18" s="65"/>
      <c r="G18" s="65"/>
      <c r="H18" s="65"/>
      <c r="I18" s="68"/>
      <c r="J18" s="68"/>
      <c r="K18" s="68"/>
      <c r="L18" s="67"/>
      <c r="M18" s="351"/>
      <c r="N18" s="351"/>
      <c r="O18" s="351"/>
      <c r="P18" s="351"/>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row>
    <row r="19" spans="1:46" s="45" customFormat="1" ht="16.5" customHeight="1" x14ac:dyDescent="0.25">
      <c r="A19" s="65"/>
      <c r="B19" s="351"/>
      <c r="C19" s="351"/>
      <c r="D19" s="351"/>
      <c r="E19" s="365" t="str">
        <f>CONCATENATE(TEXT('1 Evaluation ENG'!C6,"DD/MM/YYYY")," - VDMT Areas * Results for ",'1 Evaluation ENG'!C7)</f>
        <v xml:space="preserve">dd/mm/yyyy - VDMT Areas * Results for </v>
      </c>
      <c r="F19" s="366"/>
      <c r="G19" s="366"/>
      <c r="H19" s="366"/>
      <c r="I19" s="366"/>
      <c r="J19" s="366"/>
      <c r="K19" s="367"/>
      <c r="L19" s="81" t="s">
        <v>63</v>
      </c>
      <c r="M19" s="351"/>
      <c r="N19" s="351"/>
      <c r="O19" s="351"/>
      <c r="P19" s="351"/>
      <c r="Q19" s="4"/>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row>
    <row r="20" spans="1:46" s="45" customFormat="1" ht="16.5" customHeight="1" x14ac:dyDescent="0.25">
      <c r="A20" s="65"/>
      <c r="B20" s="351"/>
      <c r="C20" s="351"/>
      <c r="D20" s="351"/>
      <c r="E20" s="362" t="str">
        <f>T(L54)</f>
        <v>General Plant Profile</v>
      </c>
      <c r="F20" s="363"/>
      <c r="G20" s="363"/>
      <c r="H20" s="363"/>
      <c r="I20" s="363"/>
      <c r="J20" s="363"/>
      <c r="K20" s="364"/>
      <c r="L20" s="82" t="str">
        <f>'internalResults ENG'!$E$24</f>
        <v>N/A</v>
      </c>
      <c r="M20" s="351"/>
      <c r="N20" s="351"/>
      <c r="O20" s="351"/>
      <c r="P20" s="351"/>
      <c r="Q20" s="4"/>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row>
    <row r="21" spans="1:46" s="45" customFormat="1" ht="16.5" customHeight="1" x14ac:dyDescent="0.25">
      <c r="A21" s="65"/>
      <c r="B21" s="351"/>
      <c r="C21" s="351"/>
      <c r="D21" s="351"/>
      <c r="E21" s="359" t="str">
        <f>T(L55)</f>
        <v>Overall quality :Safety</v>
      </c>
      <c r="F21" s="360"/>
      <c r="G21" s="360"/>
      <c r="H21" s="360"/>
      <c r="I21" s="360"/>
      <c r="J21" s="360"/>
      <c r="K21" s="361"/>
      <c r="L21" s="82" t="str">
        <f>'internalResults ENG'!$E$25</f>
        <v>N/A</v>
      </c>
      <c r="M21" s="351"/>
      <c r="N21" s="351"/>
      <c r="O21" s="351"/>
      <c r="P21" s="351"/>
      <c r="Q21" s="4"/>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row>
    <row r="22" spans="1:46" s="45" customFormat="1" ht="16.5" customHeight="1" x14ac:dyDescent="0.25">
      <c r="A22" s="65"/>
      <c r="B22" s="351"/>
      <c r="C22" s="351"/>
      <c r="D22" s="351"/>
      <c r="E22" s="356" t="str">
        <f>T(L56)</f>
        <v>Overall quality: Potency</v>
      </c>
      <c r="F22" s="357"/>
      <c r="G22" s="357"/>
      <c r="H22" s="357"/>
      <c r="I22" s="357"/>
      <c r="J22" s="357"/>
      <c r="K22" s="358"/>
      <c r="L22" s="82" t="str">
        <f>'internalResults ENG'!$E$26</f>
        <v>N/A</v>
      </c>
      <c r="M22" s="351"/>
      <c r="N22" s="351"/>
      <c r="O22" s="351"/>
      <c r="P22" s="351"/>
      <c r="Q22" s="4"/>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row>
    <row r="23" spans="1:46" s="45" customFormat="1" ht="16.5" customHeight="1" x14ac:dyDescent="0.25">
      <c r="A23" s="65"/>
      <c r="B23" s="351"/>
      <c r="C23" s="351"/>
      <c r="D23" s="351"/>
      <c r="E23" s="65"/>
      <c r="F23" s="65"/>
      <c r="G23" s="351"/>
      <c r="H23" s="351"/>
      <c r="I23" s="351"/>
      <c r="J23" s="351"/>
      <c r="K23" s="351"/>
      <c r="L23" s="351"/>
      <c r="M23" s="351"/>
      <c r="N23" s="351"/>
      <c r="O23" s="351"/>
      <c r="P23" s="351"/>
      <c r="Q23" s="5"/>
      <c r="R23" s="5"/>
      <c r="S23" s="5"/>
      <c r="T23" s="5"/>
      <c r="U23" s="5"/>
      <c r="V23" s="5"/>
      <c r="W23" s="5"/>
      <c r="X23" s="5"/>
      <c r="Y23" s="5"/>
      <c r="Z23" s="5"/>
      <c r="AA23" s="5"/>
      <c r="AB23" s="5"/>
      <c r="AC23" s="5"/>
      <c r="AD23" s="5"/>
      <c r="AE23" s="5"/>
      <c r="AF23" s="5"/>
      <c r="AG23" s="5"/>
      <c r="AH23" s="5"/>
      <c r="AI23" s="5"/>
      <c r="AJ23" s="5"/>
      <c r="AK23" s="5"/>
      <c r="AL23" s="5"/>
    </row>
    <row r="24" spans="1:46" s="45" customFormat="1" ht="19.5" customHeight="1" x14ac:dyDescent="0.25">
      <c r="A24" s="65"/>
      <c r="B24" s="351"/>
      <c r="C24" s="351"/>
      <c r="D24" s="351"/>
      <c r="E24" s="85"/>
      <c r="F24" s="85"/>
      <c r="G24" s="351"/>
      <c r="H24" s="351"/>
      <c r="I24" s="351"/>
      <c r="J24" s="351"/>
      <c r="K24" s="351"/>
      <c r="L24" s="351"/>
      <c r="M24" s="351"/>
      <c r="N24" s="351"/>
      <c r="O24" s="351"/>
      <c r="P24" s="351"/>
      <c r="Q24" s="5"/>
      <c r="R24" s="5"/>
      <c r="S24" s="5"/>
      <c r="T24" s="5"/>
      <c r="U24" s="5"/>
      <c r="V24" s="5"/>
      <c r="W24" s="5"/>
      <c r="X24" s="5"/>
      <c r="Y24" s="5"/>
      <c r="Z24" s="5"/>
      <c r="AA24" s="5"/>
      <c r="AB24" s="5"/>
      <c r="AC24" s="5"/>
      <c r="AD24" s="5"/>
      <c r="AE24" s="5"/>
      <c r="AF24" s="5"/>
      <c r="AG24" s="5"/>
      <c r="AH24" s="5"/>
      <c r="AI24" s="5"/>
      <c r="AJ24" s="5"/>
      <c r="AK24" s="5"/>
      <c r="AL24" s="5"/>
    </row>
    <row r="25" spans="1:46" s="45" customFormat="1" ht="11.25" customHeight="1" x14ac:dyDescent="0.25">
      <c r="A25" s="65"/>
      <c r="B25" s="65"/>
      <c r="C25" s="65"/>
      <c r="D25" s="65"/>
      <c r="E25" s="65"/>
      <c r="F25" s="65"/>
      <c r="G25" s="351"/>
      <c r="H25" s="351"/>
      <c r="I25" s="351"/>
      <c r="J25" s="351"/>
      <c r="K25" s="351"/>
      <c r="L25" s="351"/>
      <c r="M25" s="351"/>
      <c r="N25" s="351"/>
      <c r="O25" s="351"/>
      <c r="P25" s="351"/>
      <c r="Q25" s="5"/>
      <c r="R25" s="5"/>
      <c r="S25" s="4"/>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row>
    <row r="26" spans="1:46" s="45" customFormat="1" ht="12.75" customHeight="1" x14ac:dyDescent="0.25">
      <c r="A26" s="65"/>
      <c r="B26" s="65"/>
      <c r="C26" s="65"/>
      <c r="D26" s="65"/>
      <c r="E26" s="65"/>
      <c r="F26" s="65"/>
      <c r="G26" s="65"/>
      <c r="H26" s="65"/>
      <c r="I26" s="65"/>
      <c r="J26" s="65"/>
      <c r="K26" s="65"/>
      <c r="L26" s="65"/>
      <c r="M26" s="65"/>
      <c r="N26" s="65"/>
      <c r="O26" s="65"/>
      <c r="P26" s="65"/>
      <c r="Q26" s="5"/>
      <c r="R26" s="5"/>
      <c r="S26" s="4"/>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row>
    <row r="27" spans="1:46" s="45" customFormat="1" ht="12" customHeight="1" x14ac:dyDescent="0.25">
      <c r="A27" s="65"/>
      <c r="B27" s="65"/>
      <c r="C27" s="65"/>
      <c r="D27" s="86"/>
      <c r="E27" s="85"/>
      <c r="F27" s="85"/>
      <c r="G27" s="85"/>
      <c r="H27" s="85"/>
      <c r="I27" s="85"/>
      <c r="J27" s="85"/>
      <c r="K27" s="85"/>
      <c r="L27" s="65"/>
      <c r="M27" s="65"/>
      <c r="N27" s="65"/>
      <c r="O27" s="65"/>
      <c r="P27" s="67"/>
      <c r="Q27" s="5"/>
      <c r="R27" s="5"/>
      <c r="S27" s="4"/>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row>
    <row r="28" spans="1:46" s="45" customFormat="1" ht="12" customHeight="1" x14ac:dyDescent="0.25">
      <c r="A28" s="65"/>
      <c r="B28" s="65"/>
      <c r="C28" s="65"/>
      <c r="D28" s="86"/>
      <c r="E28" s="85"/>
      <c r="F28" s="85"/>
      <c r="G28" s="85"/>
      <c r="H28" s="85"/>
      <c r="I28" s="85"/>
      <c r="J28" s="85"/>
      <c r="K28" s="85"/>
      <c r="L28" s="65"/>
      <c r="M28" s="65"/>
      <c r="N28" s="65"/>
      <c r="O28" s="65"/>
      <c r="P28" s="67"/>
      <c r="Q28" s="5"/>
      <c r="R28" s="5"/>
      <c r="S28" s="4"/>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row>
    <row r="29" spans="1:46" s="45" customFormat="1" ht="12" customHeight="1" x14ac:dyDescent="0.25">
      <c r="A29" s="65"/>
      <c r="B29" s="65"/>
      <c r="C29" s="65"/>
      <c r="D29" s="86"/>
      <c r="E29" s="85"/>
      <c r="F29" s="85"/>
      <c r="G29" s="85"/>
      <c r="H29" s="85"/>
      <c r="I29" s="85"/>
      <c r="J29" s="85"/>
      <c r="K29" s="85"/>
      <c r="L29" s="65"/>
      <c r="M29" s="65"/>
      <c r="N29" s="65"/>
      <c r="O29" s="65"/>
      <c r="P29" s="67"/>
      <c r="Q29" s="5"/>
      <c r="R29" s="5"/>
      <c r="S29" s="4"/>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row>
    <row r="30" spans="1:46" s="45" customFormat="1" ht="12" customHeight="1" x14ac:dyDescent="0.25">
      <c r="A30" s="65"/>
      <c r="B30" s="65"/>
      <c r="C30" s="65"/>
      <c r="D30" s="86"/>
      <c r="E30" s="85"/>
      <c r="F30" s="85"/>
      <c r="G30" s="85"/>
      <c r="H30" s="85"/>
      <c r="I30" s="85"/>
      <c r="J30" s="85"/>
      <c r="K30" s="85"/>
      <c r="L30" s="65"/>
      <c r="M30" s="65"/>
      <c r="N30" s="65"/>
      <c r="O30" s="65"/>
      <c r="P30" s="67"/>
      <c r="Q30" s="5"/>
      <c r="R30" s="5"/>
      <c r="S30" s="4"/>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row>
    <row r="31" spans="1:46" s="45" customFormat="1" ht="12" customHeight="1" x14ac:dyDescent="0.25">
      <c r="A31" s="65"/>
      <c r="B31" s="65"/>
      <c r="C31" s="65"/>
      <c r="D31" s="86"/>
      <c r="E31" s="85"/>
      <c r="F31" s="85"/>
      <c r="G31" s="85"/>
      <c r="H31" s="85"/>
      <c r="I31" s="85"/>
      <c r="J31" s="85"/>
      <c r="K31" s="85"/>
      <c r="L31" s="65"/>
      <c r="M31" s="65"/>
      <c r="N31" s="65"/>
      <c r="O31" s="65"/>
      <c r="P31" s="67"/>
      <c r="Q31" s="5"/>
      <c r="R31" s="5"/>
      <c r="S31" s="4"/>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row>
    <row r="32" spans="1:46" s="45" customFormat="1" ht="12" customHeight="1" x14ac:dyDescent="0.25">
      <c r="A32" s="65"/>
      <c r="B32" s="65"/>
      <c r="C32" s="65"/>
      <c r="D32" s="86"/>
      <c r="E32" s="85"/>
      <c r="F32" s="85"/>
      <c r="G32" s="85"/>
      <c r="H32" s="85"/>
      <c r="I32" s="85"/>
      <c r="J32" s="85"/>
      <c r="K32" s="85"/>
      <c r="L32" s="65"/>
      <c r="M32" s="65"/>
      <c r="N32" s="65"/>
      <c r="O32" s="65"/>
      <c r="P32" s="67"/>
      <c r="Q32" s="5"/>
      <c r="R32" s="5"/>
      <c r="S32" s="4"/>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row>
    <row r="33" spans="1:46" s="45" customFormat="1" ht="12" customHeight="1" thickBot="1" x14ac:dyDescent="0.3">
      <c r="A33" s="65"/>
      <c r="B33" s="65"/>
      <c r="C33" s="65"/>
      <c r="D33" s="86"/>
      <c r="E33" s="85"/>
      <c r="F33" s="85"/>
      <c r="G33" s="85"/>
      <c r="H33" s="85"/>
      <c r="I33" s="85"/>
      <c r="J33" s="85"/>
      <c r="K33" s="85"/>
      <c r="L33" s="65"/>
      <c r="M33" s="65"/>
      <c r="N33" s="65"/>
      <c r="O33" s="65"/>
      <c r="P33" s="67"/>
      <c r="Q33" s="5"/>
      <c r="R33" s="5"/>
      <c r="S33" s="4"/>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row>
    <row r="34" spans="1:46" s="45" customFormat="1" ht="19.5" customHeight="1" thickBot="1" x14ac:dyDescent="0.3">
      <c r="A34" s="65"/>
      <c r="B34" s="327" t="str">
        <f>CONCATENATE(" Compilation - all VDMT results* for ",'1 Evaluation ENG'!C7)</f>
        <v xml:space="preserve"> Compilation - all VDMT results* for </v>
      </c>
      <c r="C34" s="328"/>
      <c r="D34" s="328"/>
      <c r="E34" s="329"/>
      <c r="F34" s="85"/>
      <c r="G34" s="85"/>
      <c r="H34" s="85"/>
      <c r="I34" s="85"/>
      <c r="J34" s="85"/>
      <c r="K34" s="85"/>
      <c r="L34" s="65"/>
      <c r="M34" s="65"/>
      <c r="N34" s="65"/>
      <c r="O34" s="65"/>
      <c r="P34" s="67"/>
      <c r="Q34" s="5"/>
      <c r="R34" s="5"/>
      <c r="S34" s="4"/>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row>
    <row r="35" spans="1:46" s="69" customFormat="1" ht="53.25" customHeight="1" thickBot="1" x14ac:dyDescent="0.3">
      <c r="A35" s="65"/>
      <c r="B35" s="87" t="s">
        <v>62</v>
      </c>
      <c r="C35" s="88" t="str">
        <f>CONCATENATE(TEXT('1 Evaluation ENG'!C4,"DD/MM/YYYY")," - Assessment A ")</f>
        <v xml:space="preserve">dd/mm/yyyy - Assessment A </v>
      </c>
      <c r="D35" s="88" t="str">
        <f>CONCATENATE(TEXT('1 Evaluation ENG'!C5,"DD/MM/YYYY")," - Assessment B")</f>
        <v>dd/mm/yyyy - Assessment B</v>
      </c>
      <c r="E35" s="72" t="str">
        <f>CONCATENATE(TEXT('1 Evaluation ENG'!C6,"DD/MM/YYYY")," - Current assessment C ")</f>
        <v xml:space="preserve">dd/mm/yyyy - Current assessment C </v>
      </c>
      <c r="F35" s="85"/>
      <c r="G35" s="85"/>
      <c r="H35" s="85"/>
      <c r="I35" s="85"/>
      <c r="J35" s="85"/>
      <c r="K35" s="85"/>
      <c r="L35" s="65"/>
      <c r="M35" s="65"/>
      <c r="N35" s="65"/>
      <c r="O35" s="89"/>
      <c r="P35" s="67"/>
      <c r="Q35" s="4"/>
      <c r="R35" s="4"/>
      <c r="S35" s="4"/>
      <c r="T35" s="4"/>
      <c r="U35" s="4"/>
      <c r="V35" s="4"/>
      <c r="W35" s="90"/>
      <c r="X35" s="4"/>
      <c r="Y35" s="4"/>
      <c r="Z35" s="4"/>
      <c r="AA35" s="4"/>
      <c r="AB35" s="4"/>
      <c r="AC35" s="4"/>
      <c r="AD35" s="4"/>
      <c r="AE35" s="4"/>
      <c r="AF35" s="4"/>
      <c r="AG35" s="4"/>
      <c r="AH35" s="4"/>
      <c r="AI35" s="4"/>
      <c r="AJ35" s="4"/>
      <c r="AK35" s="4"/>
      <c r="AL35" s="4"/>
      <c r="AM35" s="4"/>
      <c r="AN35" s="4"/>
      <c r="AO35" s="4"/>
      <c r="AP35" s="4"/>
      <c r="AQ35" s="4"/>
      <c r="AR35" s="4"/>
      <c r="AS35" s="4"/>
      <c r="AT35" s="4"/>
    </row>
    <row r="36" spans="1:46" s="45" customFormat="1" ht="30" customHeight="1" x14ac:dyDescent="0.25">
      <c r="A36" s="65"/>
      <c r="B36" s="74" t="str">
        <f>T(B6)</f>
        <v>Licenses</v>
      </c>
      <c r="C36" s="90">
        <f>'internalResults ENG'!$E$58</f>
        <v>100</v>
      </c>
      <c r="D36" s="90" t="str">
        <f>'internalResults ENG'!$E$32</f>
        <v>N/A</v>
      </c>
      <c r="E36" s="90" t="str">
        <f>'internalResults ENG'!$E$6</f>
        <v>N/A</v>
      </c>
      <c r="F36" s="85"/>
      <c r="G36" s="85"/>
      <c r="H36" s="85"/>
      <c r="I36" s="85"/>
      <c r="J36" s="85"/>
      <c r="K36" s="85"/>
      <c r="L36" s="65"/>
      <c r="M36" s="65"/>
      <c r="N36" s="65"/>
      <c r="O36" s="65"/>
      <c r="P36" s="67"/>
      <c r="Q36" s="5"/>
      <c r="R36" s="5"/>
      <c r="S36" s="4"/>
      <c r="T36" s="5"/>
      <c r="U36" s="5"/>
      <c r="V36" s="5"/>
      <c r="W36" s="91"/>
      <c r="X36" s="5"/>
      <c r="Y36" s="5"/>
      <c r="Z36" s="5"/>
      <c r="AA36" s="5"/>
      <c r="AB36" s="5"/>
      <c r="AC36" s="5"/>
      <c r="AD36" s="5"/>
      <c r="AE36" s="5"/>
      <c r="AF36" s="5"/>
      <c r="AG36" s="5"/>
      <c r="AH36" s="5"/>
      <c r="AI36" s="5"/>
      <c r="AJ36" s="5"/>
      <c r="AK36" s="5"/>
      <c r="AL36" s="5"/>
      <c r="AM36" s="5"/>
      <c r="AN36" s="5"/>
      <c r="AO36" s="5"/>
      <c r="AP36" s="5"/>
      <c r="AQ36" s="5"/>
      <c r="AR36" s="5"/>
      <c r="AS36" s="5"/>
      <c r="AT36" s="5"/>
    </row>
    <row r="37" spans="1:46" s="45" customFormat="1" ht="30" customHeight="1" x14ac:dyDescent="0.25">
      <c r="A37" s="65"/>
      <c r="B37" s="74" t="str">
        <f t="shared" ref="B37:B43" si="0">T(B7)</f>
        <v>Other Information and Supporting Documents</v>
      </c>
      <c r="C37" s="91">
        <f>'internalResults ENG'!$E$59</f>
        <v>66.666666666666671</v>
      </c>
      <c r="D37" s="91" t="str">
        <f>'internalResults ENG'!$E$33</f>
        <v>N/A</v>
      </c>
      <c r="E37" s="91" t="str">
        <f>'internalResults ENG'!$E$7</f>
        <v>N/A</v>
      </c>
      <c r="F37" s="85"/>
      <c r="G37" s="85"/>
      <c r="H37" s="85"/>
      <c r="I37" s="85"/>
      <c r="J37" s="85"/>
      <c r="K37" s="85"/>
      <c r="L37" s="65"/>
      <c r="M37" s="351"/>
      <c r="N37" s="351"/>
      <c r="O37" s="351"/>
      <c r="P37" s="351"/>
      <c r="Q37" s="5"/>
      <c r="R37" s="5"/>
      <c r="S37" s="4"/>
      <c r="T37" s="5"/>
      <c r="U37" s="5"/>
      <c r="V37" s="5"/>
      <c r="W37" s="91"/>
      <c r="X37" s="5"/>
      <c r="Y37" s="5"/>
      <c r="Z37" s="5"/>
      <c r="AA37" s="5"/>
      <c r="AB37" s="5"/>
      <c r="AC37" s="5"/>
      <c r="AD37" s="5"/>
      <c r="AE37" s="5"/>
      <c r="AF37" s="5"/>
      <c r="AG37" s="5"/>
      <c r="AH37" s="5"/>
      <c r="AI37" s="5"/>
      <c r="AJ37" s="5"/>
      <c r="AK37" s="5"/>
      <c r="AL37" s="5"/>
      <c r="AM37" s="5"/>
      <c r="AN37" s="5"/>
      <c r="AO37" s="5"/>
      <c r="AP37" s="5"/>
      <c r="AQ37" s="5"/>
      <c r="AR37" s="5"/>
      <c r="AS37" s="5"/>
      <c r="AT37" s="5"/>
    </row>
    <row r="38" spans="1:46" s="45" customFormat="1" ht="30" customHeight="1" x14ac:dyDescent="0.25">
      <c r="A38" s="65"/>
      <c r="B38" s="74" t="str">
        <f>T(B8)</f>
        <v>Vaccination Regime</v>
      </c>
      <c r="C38" s="91">
        <f>'internalResults ENG'!$E$60</f>
        <v>100</v>
      </c>
      <c r="D38" s="91" t="str">
        <f>'internalResults ENG'!$E$34</f>
        <v>N/A</v>
      </c>
      <c r="E38" s="91" t="str">
        <f>'internalResults ENG'!$E$8</f>
        <v>N/A</v>
      </c>
      <c r="F38" s="85"/>
      <c r="G38" s="85"/>
      <c r="H38" s="85"/>
      <c r="I38" s="85"/>
      <c r="J38" s="85"/>
      <c r="K38" s="85"/>
      <c r="L38" s="65"/>
      <c r="M38" s="351"/>
      <c r="N38" s="351"/>
      <c r="O38" s="351"/>
      <c r="P38" s="351"/>
      <c r="Q38" s="5"/>
      <c r="R38" s="5"/>
      <c r="S38" s="4"/>
      <c r="T38" s="5"/>
      <c r="U38" s="5"/>
      <c r="V38" s="5"/>
      <c r="W38" s="91"/>
      <c r="X38" s="5"/>
      <c r="Y38" s="5"/>
      <c r="Z38" s="5"/>
      <c r="AA38" s="5"/>
      <c r="AB38" s="5"/>
      <c r="AC38" s="5"/>
      <c r="AD38" s="5"/>
      <c r="AE38" s="5"/>
      <c r="AF38" s="5"/>
      <c r="AG38" s="5"/>
      <c r="AH38" s="5"/>
      <c r="AI38" s="5"/>
      <c r="AJ38" s="5"/>
      <c r="AK38" s="5"/>
      <c r="AL38" s="5"/>
      <c r="AM38" s="5"/>
      <c r="AN38" s="5"/>
      <c r="AO38" s="5"/>
      <c r="AP38" s="5"/>
      <c r="AQ38" s="5"/>
      <c r="AR38" s="5"/>
      <c r="AS38" s="5"/>
      <c r="AT38" s="5"/>
    </row>
    <row r="39" spans="1:46" s="45" customFormat="1" ht="30" customHeight="1" x14ac:dyDescent="0.25">
      <c r="A39" s="65"/>
      <c r="B39" s="74" t="str">
        <f t="shared" si="0"/>
        <v>Dosage</v>
      </c>
      <c r="C39" s="91">
        <f>'internalResults ENG'!$E$61</f>
        <v>66.666666666666671</v>
      </c>
      <c r="D39" s="91" t="str">
        <f>'internalResults ENG'!$E$35</f>
        <v>N/A</v>
      </c>
      <c r="E39" s="91" t="str">
        <f>'internalResults ENG'!$E$9</f>
        <v>N/A</v>
      </c>
      <c r="F39" s="85"/>
      <c r="G39" s="85"/>
      <c r="H39" s="85"/>
      <c r="I39" s="85"/>
      <c r="J39" s="85"/>
      <c r="K39" s="85"/>
      <c r="L39" s="65"/>
      <c r="M39" s="351"/>
      <c r="N39" s="351"/>
      <c r="O39" s="351"/>
      <c r="P39" s="351"/>
      <c r="Q39" s="5"/>
      <c r="R39" s="5"/>
      <c r="S39" s="4"/>
      <c r="T39" s="5"/>
      <c r="U39" s="5"/>
      <c r="V39" s="5"/>
      <c r="W39" s="91"/>
      <c r="X39" s="5"/>
      <c r="Y39" s="5"/>
      <c r="Z39" s="5"/>
      <c r="AA39" s="5"/>
      <c r="AB39" s="5"/>
      <c r="AC39" s="5"/>
      <c r="AD39" s="5"/>
      <c r="AE39" s="5"/>
      <c r="AF39" s="5"/>
      <c r="AG39" s="5"/>
      <c r="AH39" s="5"/>
      <c r="AI39" s="5"/>
      <c r="AJ39" s="5"/>
      <c r="AK39" s="5"/>
      <c r="AL39" s="5"/>
      <c r="AM39" s="5"/>
      <c r="AN39" s="5"/>
      <c r="AO39" s="5"/>
      <c r="AP39" s="5"/>
      <c r="AQ39" s="5"/>
      <c r="AR39" s="5"/>
      <c r="AS39" s="5"/>
      <c r="AT39" s="5"/>
    </row>
    <row r="40" spans="1:46" s="45" customFormat="1" ht="30" customHeight="1" x14ac:dyDescent="0.25">
      <c r="A40" s="65"/>
      <c r="B40" s="248" t="str">
        <f t="shared" si="0"/>
        <v>Labels and packaging</v>
      </c>
      <c r="C40" s="91">
        <f>'internalResults ENG'!$E$62</f>
        <v>77.777777777777771</v>
      </c>
      <c r="D40" s="91" t="str">
        <f>'internalResults ENG'!$E$36</f>
        <v>N/A</v>
      </c>
      <c r="E40" s="91" t="str">
        <f>'internalResults ENG'!$E$10</f>
        <v>N/A</v>
      </c>
      <c r="F40" s="85"/>
      <c r="G40" s="85"/>
      <c r="H40" s="85"/>
      <c r="I40" s="85"/>
      <c r="J40" s="85"/>
      <c r="K40" s="85"/>
      <c r="L40" s="65"/>
      <c r="M40" s="351"/>
      <c r="N40" s="351"/>
      <c r="O40" s="351"/>
      <c r="P40" s="351"/>
      <c r="Q40" s="5"/>
      <c r="R40" s="5"/>
      <c r="S40" s="4"/>
      <c r="T40" s="5"/>
      <c r="U40" s="5"/>
      <c r="V40" s="5"/>
      <c r="W40" s="91"/>
      <c r="X40" s="5"/>
      <c r="Y40" s="5"/>
      <c r="Z40" s="5"/>
      <c r="AA40" s="5"/>
      <c r="AB40" s="5"/>
      <c r="AC40" s="5"/>
      <c r="AD40" s="5"/>
      <c r="AE40" s="5"/>
      <c r="AF40" s="5"/>
      <c r="AG40" s="5"/>
      <c r="AH40" s="5"/>
      <c r="AI40" s="5"/>
      <c r="AJ40" s="5"/>
      <c r="AK40" s="5"/>
      <c r="AL40" s="5"/>
      <c r="AM40" s="5"/>
      <c r="AN40" s="5"/>
      <c r="AO40" s="5"/>
      <c r="AP40" s="5"/>
      <c r="AQ40" s="5"/>
      <c r="AR40" s="5"/>
      <c r="AS40" s="5"/>
      <c r="AT40" s="5"/>
    </row>
    <row r="41" spans="1:46" s="45" customFormat="1" ht="30" customHeight="1" x14ac:dyDescent="0.25">
      <c r="A41" s="65"/>
      <c r="B41" s="248" t="str">
        <f t="shared" si="0"/>
        <v>Vaccine production capability</v>
      </c>
      <c r="C41" s="91">
        <f>'internalResults ENG'!$E$63</f>
        <v>87.5</v>
      </c>
      <c r="D41" s="91" t="str">
        <f>'internalResults ENG'!$E$37</f>
        <v>N/A</v>
      </c>
      <c r="E41" s="91" t="str">
        <f>'internalResults ENG'!$E$11</f>
        <v>N/A</v>
      </c>
      <c r="F41" s="85"/>
      <c r="G41" s="85"/>
      <c r="H41" s="85"/>
      <c r="I41" s="85"/>
      <c r="J41" s="85"/>
      <c r="K41" s="85"/>
      <c r="L41" s="65"/>
      <c r="M41" s="351"/>
      <c r="N41" s="351"/>
      <c r="O41" s="351"/>
      <c r="P41" s="351"/>
      <c r="Q41" s="5"/>
      <c r="R41" s="5"/>
      <c r="S41" s="4"/>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row>
    <row r="42" spans="1:46" s="45" customFormat="1" ht="30" customHeight="1" x14ac:dyDescent="0.25">
      <c r="A42" s="65"/>
      <c r="B42" s="248" t="str">
        <f t="shared" si="0"/>
        <v>Quality Control on finished product</v>
      </c>
      <c r="C42" s="91">
        <f>'internalResults ENG'!$E$64</f>
        <v>81.481481481481481</v>
      </c>
      <c r="D42" s="91" t="str">
        <f>'internalResults ENG'!$E$38</f>
        <v>N/A</v>
      </c>
      <c r="E42" s="91" t="str">
        <f>'internalResults ENG'!$E$12</f>
        <v>N/A</v>
      </c>
      <c r="F42" s="85"/>
      <c r="G42" s="85"/>
      <c r="H42" s="85"/>
      <c r="I42" s="85"/>
      <c r="J42" s="85"/>
      <c r="K42" s="85"/>
      <c r="L42" s="65"/>
      <c r="M42" s="351"/>
      <c r="N42" s="351"/>
      <c r="O42" s="351"/>
      <c r="P42" s="351"/>
      <c r="Q42" s="5"/>
      <c r="R42" s="5"/>
      <c r="S42" s="4"/>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row>
    <row r="43" spans="1:46" s="45" customFormat="1" ht="30" customHeight="1" thickBot="1" x14ac:dyDescent="0.3">
      <c r="A43" s="65"/>
      <c r="B43" s="249" t="str">
        <f t="shared" si="0"/>
        <v>Vaccine Efficacy</v>
      </c>
      <c r="C43" s="91">
        <f>'internalResults ENG'!$E$65</f>
        <v>66.666666666666671</v>
      </c>
      <c r="D43" s="91" t="str">
        <f>'internalResults ENG'!$E$39</f>
        <v>N/A</v>
      </c>
      <c r="E43" s="91" t="str">
        <f>'internalResults ENG'!$E$13</f>
        <v>N/A</v>
      </c>
      <c r="F43" s="85"/>
      <c r="G43" s="85"/>
      <c r="H43" s="85"/>
      <c r="I43" s="85"/>
      <c r="J43" s="85"/>
      <c r="K43" s="85"/>
      <c r="L43" s="65"/>
      <c r="M43" s="351"/>
      <c r="N43" s="351"/>
      <c r="O43" s="351"/>
      <c r="P43" s="351"/>
      <c r="Q43" s="5"/>
      <c r="R43" s="5"/>
      <c r="S43" s="4"/>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row>
    <row r="44" spans="1:46" s="45" customFormat="1" ht="33" customHeight="1" thickBot="1" x14ac:dyDescent="0.3">
      <c r="A44" s="65"/>
      <c r="B44" s="92" t="str">
        <f>CONCATENATE("Overall level of ",'1 Evaluation ENG'!C7, " functionality (%) ")</f>
        <v xml:space="preserve">Overall level of  functionality (%) </v>
      </c>
      <c r="C44" s="93">
        <f>'internalResults ENG'!$E$75</f>
        <v>81.300813008130078</v>
      </c>
      <c r="D44" s="93" t="str">
        <f>'internalResults ENG'!$E$49</f>
        <v>N/A</v>
      </c>
      <c r="E44" s="83" t="str">
        <f>'internalResults ENG'!$E$23</f>
        <v>N/A</v>
      </c>
      <c r="F44" s="85"/>
      <c r="G44" s="85"/>
      <c r="H44" s="65"/>
      <c r="I44" s="65"/>
      <c r="J44" s="65"/>
      <c r="K44" s="65"/>
      <c r="L44" s="67"/>
      <c r="M44" s="351"/>
      <c r="N44" s="351"/>
      <c r="O44" s="351"/>
      <c r="P44" s="351"/>
      <c r="Q44" s="5"/>
      <c r="R44" s="5"/>
      <c r="S44" s="5"/>
      <c r="T44" s="5"/>
      <c r="U44" s="5"/>
      <c r="V44" s="5"/>
      <c r="W44" s="5"/>
      <c r="X44" s="5"/>
      <c r="Y44" s="5"/>
      <c r="Z44" s="5"/>
      <c r="AA44" s="5"/>
      <c r="AB44" s="5"/>
      <c r="AC44" s="5"/>
      <c r="AD44" s="5"/>
      <c r="AE44" s="5"/>
      <c r="AF44" s="5"/>
      <c r="AG44" s="5"/>
      <c r="AH44" s="5"/>
      <c r="AI44" s="5"/>
      <c r="AJ44" s="5"/>
      <c r="AK44" s="5"/>
      <c r="AL44" s="5"/>
      <c r="AM44" s="5"/>
      <c r="AN44" s="5"/>
      <c r="AO44" s="5"/>
      <c r="AP44" s="5"/>
    </row>
    <row r="45" spans="1:46" s="45" customFormat="1" ht="14.25" customHeight="1" thickBot="1" x14ac:dyDescent="0.3">
      <c r="A45" s="65"/>
      <c r="B45" s="257"/>
      <c r="C45" s="257"/>
      <c r="D45" s="257"/>
      <c r="E45" s="257"/>
      <c r="F45" s="85"/>
      <c r="G45" s="85"/>
      <c r="H45" s="65"/>
      <c r="I45" s="65"/>
      <c r="J45" s="65"/>
      <c r="K45" s="65"/>
      <c r="L45" s="67"/>
      <c r="M45" s="351"/>
      <c r="N45" s="351"/>
      <c r="O45" s="351"/>
      <c r="P45" s="351"/>
      <c r="Q45" s="5"/>
      <c r="R45" s="5"/>
      <c r="S45" s="5"/>
      <c r="T45" s="5"/>
      <c r="U45" s="5"/>
      <c r="V45" s="5"/>
      <c r="W45" s="5"/>
      <c r="X45" s="5"/>
      <c r="Y45" s="5"/>
      <c r="Z45" s="5"/>
      <c r="AA45" s="5"/>
      <c r="AB45" s="5"/>
      <c r="AC45" s="5"/>
      <c r="AD45" s="5"/>
      <c r="AE45" s="5"/>
      <c r="AF45" s="5"/>
      <c r="AG45" s="5"/>
      <c r="AH45" s="5"/>
      <c r="AI45" s="5"/>
      <c r="AJ45" s="5"/>
      <c r="AK45" s="5"/>
      <c r="AL45" s="5"/>
      <c r="AM45" s="5"/>
      <c r="AN45" s="5"/>
      <c r="AO45" s="5"/>
      <c r="AP45" s="5"/>
    </row>
    <row r="46" spans="1:46" s="45" customFormat="1" ht="14.25" hidden="1" customHeight="1" x14ac:dyDescent="0.3">
      <c r="A46" s="65"/>
      <c r="B46" s="85"/>
      <c r="C46" s="85"/>
      <c r="D46" s="85"/>
      <c r="E46" s="85"/>
      <c r="F46" s="85"/>
      <c r="G46" s="85"/>
      <c r="H46" s="65"/>
      <c r="I46" s="65"/>
      <c r="J46" s="65"/>
      <c r="K46" s="65"/>
      <c r="L46" s="67"/>
      <c r="M46" s="351"/>
      <c r="N46" s="351"/>
      <c r="O46" s="351"/>
      <c r="P46" s="351"/>
      <c r="Q46" s="5"/>
      <c r="R46" s="5"/>
      <c r="S46" s="5"/>
      <c r="T46" s="5"/>
      <c r="U46" s="5"/>
      <c r="V46" s="5"/>
      <c r="W46" s="5"/>
      <c r="X46" s="5"/>
      <c r="Y46" s="5"/>
      <c r="Z46" s="5"/>
      <c r="AA46" s="5"/>
      <c r="AB46" s="5"/>
      <c r="AC46" s="5"/>
      <c r="AD46" s="5"/>
      <c r="AE46" s="5"/>
      <c r="AF46" s="5"/>
      <c r="AG46" s="5"/>
      <c r="AH46" s="5"/>
      <c r="AI46" s="5"/>
      <c r="AJ46" s="5"/>
      <c r="AK46" s="5"/>
      <c r="AL46" s="5"/>
      <c r="AM46" s="5"/>
      <c r="AN46" s="5"/>
      <c r="AO46" s="5"/>
      <c r="AP46" s="5"/>
    </row>
    <row r="47" spans="1:46" s="45" customFormat="1" ht="14.25" hidden="1" customHeight="1" x14ac:dyDescent="0.3">
      <c r="A47" s="65"/>
      <c r="B47" s="85"/>
      <c r="C47" s="85"/>
      <c r="D47" s="85"/>
      <c r="E47" s="85"/>
      <c r="F47" s="85"/>
      <c r="G47" s="85"/>
      <c r="H47" s="65"/>
      <c r="I47" s="65"/>
      <c r="J47" s="65"/>
      <c r="K47" s="65"/>
      <c r="L47" s="67"/>
      <c r="M47" s="351"/>
      <c r="N47" s="351"/>
      <c r="O47" s="351"/>
      <c r="P47" s="351"/>
      <c r="Q47" s="5"/>
      <c r="R47" s="5"/>
      <c r="S47" s="5"/>
      <c r="T47" s="5"/>
      <c r="U47" s="5"/>
      <c r="V47" s="5"/>
      <c r="W47" s="5"/>
      <c r="X47" s="5"/>
      <c r="Y47" s="5"/>
      <c r="Z47" s="5"/>
      <c r="AA47" s="5"/>
      <c r="AB47" s="5"/>
      <c r="AC47" s="5"/>
      <c r="AD47" s="5"/>
      <c r="AE47" s="5"/>
      <c r="AF47" s="5"/>
      <c r="AG47" s="5"/>
      <c r="AH47" s="5"/>
      <c r="AI47" s="5"/>
      <c r="AJ47" s="5"/>
      <c r="AK47" s="5"/>
      <c r="AL47" s="5"/>
      <c r="AM47" s="5"/>
      <c r="AN47" s="5"/>
      <c r="AO47" s="5"/>
      <c r="AP47" s="5"/>
    </row>
    <row r="48" spans="1:46" s="45" customFormat="1" ht="14.25" hidden="1" customHeight="1" x14ac:dyDescent="0.3">
      <c r="A48" s="65"/>
      <c r="B48" s="85"/>
      <c r="C48" s="85"/>
      <c r="D48" s="85"/>
      <c r="E48" s="85"/>
      <c r="F48" s="85"/>
      <c r="G48" s="85"/>
      <c r="H48" s="65"/>
      <c r="I48" s="65"/>
      <c r="J48" s="65"/>
      <c r="K48" s="65"/>
      <c r="L48" s="67"/>
      <c r="M48" s="351"/>
      <c r="N48" s="351"/>
      <c r="O48" s="351"/>
      <c r="P48" s="351"/>
      <c r="Q48" s="5"/>
      <c r="R48" s="5"/>
      <c r="S48" s="5"/>
      <c r="T48" s="5"/>
      <c r="U48" s="5"/>
      <c r="V48" s="5"/>
      <c r="W48" s="5"/>
      <c r="X48" s="5"/>
      <c r="Y48" s="5"/>
      <c r="Z48" s="5"/>
      <c r="AA48" s="5"/>
      <c r="AB48" s="5"/>
      <c r="AC48" s="5"/>
      <c r="AD48" s="5"/>
      <c r="AE48" s="5"/>
      <c r="AF48" s="5"/>
      <c r="AG48" s="5"/>
      <c r="AH48" s="5"/>
      <c r="AI48" s="5"/>
      <c r="AJ48" s="5"/>
      <c r="AK48" s="5"/>
      <c r="AL48" s="5"/>
      <c r="AM48" s="5"/>
      <c r="AN48" s="5"/>
      <c r="AO48" s="5"/>
      <c r="AP48" s="5"/>
    </row>
    <row r="49" spans="1:46" s="45" customFormat="1" ht="14.25" hidden="1" customHeight="1" x14ac:dyDescent="0.3">
      <c r="A49" s="65"/>
      <c r="B49" s="85"/>
      <c r="C49" s="85"/>
      <c r="D49" s="85"/>
      <c r="E49" s="85"/>
      <c r="F49" s="85"/>
      <c r="G49" s="85"/>
      <c r="H49" s="65"/>
      <c r="I49" s="65"/>
      <c r="J49" s="65"/>
      <c r="K49" s="65"/>
      <c r="L49" s="67"/>
      <c r="M49" s="351"/>
      <c r="N49" s="351"/>
      <c r="O49" s="351"/>
      <c r="P49" s="351"/>
      <c r="Q49" s="5"/>
      <c r="R49" s="5"/>
      <c r="S49" s="5"/>
      <c r="T49" s="5"/>
      <c r="U49" s="5"/>
      <c r="V49" s="5"/>
      <c r="W49" s="5"/>
      <c r="X49" s="5"/>
      <c r="Y49" s="5"/>
      <c r="Z49" s="5"/>
      <c r="AA49" s="5"/>
      <c r="AB49" s="5"/>
      <c r="AC49" s="5"/>
      <c r="AD49" s="5"/>
      <c r="AE49" s="5"/>
      <c r="AF49" s="5"/>
      <c r="AG49" s="5"/>
      <c r="AH49" s="5"/>
      <c r="AI49" s="5"/>
      <c r="AJ49" s="5"/>
      <c r="AK49" s="5"/>
      <c r="AL49" s="5"/>
      <c r="AM49" s="5"/>
      <c r="AN49" s="5"/>
      <c r="AO49" s="5"/>
      <c r="AP49" s="5"/>
    </row>
    <row r="50" spans="1:46" s="45" customFormat="1" ht="14.25" hidden="1" customHeight="1" x14ac:dyDescent="0.3">
      <c r="A50" s="65"/>
      <c r="B50" s="85"/>
      <c r="C50" s="85"/>
      <c r="D50" s="85"/>
      <c r="E50" s="85"/>
      <c r="F50" s="85"/>
      <c r="G50" s="85"/>
      <c r="H50" s="65"/>
      <c r="I50" s="65"/>
      <c r="J50" s="65"/>
      <c r="K50" s="65"/>
      <c r="L50" s="67"/>
      <c r="M50" s="351"/>
      <c r="N50" s="351"/>
      <c r="O50" s="351"/>
      <c r="P50" s="351"/>
      <c r="Q50" s="5"/>
      <c r="R50" s="5"/>
      <c r="S50" s="5"/>
      <c r="T50" s="5"/>
      <c r="U50" s="5"/>
      <c r="V50" s="5"/>
      <c r="W50" s="5"/>
      <c r="X50" s="5"/>
      <c r="Y50" s="5"/>
      <c r="Z50" s="5"/>
      <c r="AA50" s="5"/>
      <c r="AB50" s="5"/>
      <c r="AC50" s="5"/>
      <c r="AD50" s="5"/>
      <c r="AE50" s="5"/>
      <c r="AF50" s="5"/>
      <c r="AG50" s="5"/>
      <c r="AH50" s="5"/>
      <c r="AI50" s="5"/>
      <c r="AJ50" s="5"/>
      <c r="AK50" s="5"/>
      <c r="AL50" s="5"/>
      <c r="AM50" s="5"/>
      <c r="AN50" s="5"/>
      <c r="AO50" s="5"/>
      <c r="AP50" s="5"/>
    </row>
    <row r="51" spans="1:46" s="45" customFormat="1" ht="14.25" hidden="1" customHeight="1" x14ac:dyDescent="0.3">
      <c r="A51" s="65"/>
      <c r="B51" s="85"/>
      <c r="C51" s="85"/>
      <c r="D51" s="85"/>
      <c r="E51" s="85"/>
      <c r="F51" s="85"/>
      <c r="G51" s="85"/>
      <c r="H51" s="65"/>
      <c r="I51" s="65"/>
      <c r="J51" s="65"/>
      <c r="K51" s="65"/>
      <c r="L51" s="67"/>
      <c r="M51" s="351"/>
      <c r="N51" s="351"/>
      <c r="O51" s="351"/>
      <c r="P51" s="351"/>
      <c r="Q51" s="5"/>
      <c r="R51" s="5"/>
      <c r="S51" s="5"/>
      <c r="T51" s="5"/>
      <c r="U51" s="5"/>
      <c r="V51" s="5"/>
      <c r="W51" s="5"/>
      <c r="X51" s="5"/>
      <c r="Y51" s="5"/>
      <c r="Z51" s="5"/>
      <c r="AA51" s="5"/>
      <c r="AB51" s="5"/>
      <c r="AC51" s="5"/>
      <c r="AD51" s="5"/>
      <c r="AE51" s="5"/>
      <c r="AF51" s="5"/>
      <c r="AG51" s="5"/>
      <c r="AH51" s="5"/>
      <c r="AI51" s="5"/>
      <c r="AJ51" s="5"/>
      <c r="AK51" s="5"/>
      <c r="AL51" s="5"/>
      <c r="AM51" s="5"/>
      <c r="AN51" s="5"/>
      <c r="AO51" s="5"/>
      <c r="AP51" s="5"/>
    </row>
    <row r="52" spans="1:46" s="45" customFormat="1" ht="14.25" hidden="1" customHeight="1" thickBot="1" x14ac:dyDescent="0.3">
      <c r="A52" s="65"/>
      <c r="B52" s="85"/>
      <c r="C52" s="85"/>
      <c r="D52" s="85"/>
      <c r="E52" s="85"/>
      <c r="F52" s="85"/>
      <c r="G52" s="85"/>
      <c r="H52" s="65"/>
      <c r="I52" s="65"/>
      <c r="J52" s="65"/>
      <c r="K52" s="65"/>
      <c r="L52" s="67"/>
      <c r="M52" s="351"/>
      <c r="N52" s="351"/>
      <c r="O52" s="351"/>
      <c r="P52" s="351"/>
      <c r="Q52" s="5"/>
      <c r="R52" s="5"/>
      <c r="S52" s="5"/>
      <c r="T52" s="5"/>
      <c r="U52" s="5"/>
      <c r="V52" s="5"/>
      <c r="W52" s="5"/>
      <c r="X52" s="5"/>
      <c r="Y52" s="5"/>
      <c r="Z52" s="5"/>
      <c r="AA52" s="5"/>
      <c r="AB52" s="5"/>
      <c r="AC52" s="5"/>
      <c r="AD52" s="5"/>
      <c r="AE52" s="5"/>
      <c r="AF52" s="5"/>
      <c r="AG52" s="5"/>
      <c r="AH52" s="5"/>
      <c r="AI52" s="5"/>
      <c r="AJ52" s="5"/>
      <c r="AK52" s="5"/>
      <c r="AL52" s="5"/>
      <c r="AM52" s="5"/>
      <c r="AN52" s="5"/>
      <c r="AO52" s="5"/>
      <c r="AP52" s="5"/>
    </row>
    <row r="53" spans="1:46" s="45" customFormat="1" ht="63.75" customHeight="1" thickBot="1" x14ac:dyDescent="0.3">
      <c r="A53" s="65"/>
      <c r="B53" s="352" t="s">
        <v>37</v>
      </c>
      <c r="C53" s="353"/>
      <c r="D53" s="353"/>
      <c r="E53" s="354"/>
      <c r="F53" s="85"/>
      <c r="G53" s="85"/>
      <c r="H53" s="94"/>
      <c r="I53" s="95"/>
      <c r="J53" s="95"/>
      <c r="K53" s="95"/>
      <c r="L53" s="96" t="str">
        <f>CONCATENATE(" All VDMT areas results* for ",'1 Evaluation ENG'!C7)</f>
        <v xml:space="preserve"> All VDMT areas results* for </v>
      </c>
      <c r="M53" s="88" t="str">
        <f>CONCATENATE(TEXT('1 Evaluation ENG'!C4,"DD/MM/YYYY")," - Assessment A ")</f>
        <v xml:space="preserve">dd/mm/yyyy - Assessment A </v>
      </c>
      <c r="N53" s="88" t="str">
        <f>CONCATENATE(TEXT('1 Evaluation ENG'!C5,"DD/MM/YYYY")," - Assessment B")</f>
        <v>dd/mm/yyyy - Assessment B</v>
      </c>
      <c r="O53" s="72" t="str">
        <f>CONCATENATE(TEXT('1 Evaluation ENG'!C6,"DD/MM/YYYY")," - Current assessment C ")</f>
        <v xml:space="preserve">dd/mm/yyyy - Current assessment C </v>
      </c>
      <c r="P53" s="67"/>
      <c r="Q53" s="3"/>
      <c r="R53" s="3"/>
      <c r="S53" s="4"/>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row>
    <row r="54" spans="1:46" s="101" customFormat="1" ht="15.75" customHeight="1" x14ac:dyDescent="0.25">
      <c r="A54" s="65"/>
      <c r="B54" s="355"/>
      <c r="C54" s="355"/>
      <c r="D54" s="355"/>
      <c r="E54" s="355"/>
      <c r="F54" s="67"/>
      <c r="G54" s="85"/>
      <c r="H54" s="97"/>
      <c r="I54" s="98"/>
      <c r="J54" s="98"/>
      <c r="K54" s="98"/>
      <c r="L54" s="99" t="str">
        <f>T('1 Evaluation ENG'!N18:N27)</f>
        <v>General Plant Profile</v>
      </c>
      <c r="M54" s="100">
        <f>'internalResults ENG'!$E$76</f>
        <v>86.666666666666671</v>
      </c>
      <c r="N54" s="100" t="str">
        <f>'internalResults ENG'!$E$50</f>
        <v>N/A</v>
      </c>
      <c r="O54" s="82" t="str">
        <f>'internalResults ENG'!$E$24</f>
        <v>N/A</v>
      </c>
      <c r="P54" s="67"/>
      <c r="Q54" s="236"/>
      <c r="R54" s="236"/>
      <c r="S54" s="236"/>
      <c r="T54" s="236"/>
      <c r="U54" s="236"/>
      <c r="V54" s="236"/>
      <c r="W54" s="236"/>
      <c r="X54" s="236"/>
      <c r="Y54" s="236"/>
      <c r="Z54" s="236"/>
      <c r="AA54" s="236"/>
      <c r="AB54" s="236"/>
      <c r="AC54" s="236"/>
      <c r="AD54" s="236"/>
      <c r="AE54" s="236"/>
      <c r="AF54" s="236"/>
      <c r="AG54" s="236"/>
      <c r="AH54" s="236"/>
      <c r="AI54" s="236"/>
      <c r="AJ54" s="236"/>
      <c r="AK54" s="236"/>
      <c r="AL54" s="236"/>
      <c r="AM54" s="236"/>
      <c r="AN54" s="236"/>
      <c r="AO54" s="236"/>
      <c r="AP54" s="236"/>
      <c r="AQ54" s="236"/>
      <c r="AR54" s="236"/>
      <c r="AS54" s="236"/>
      <c r="AT54" s="236"/>
    </row>
    <row r="55" spans="1:46" s="101" customFormat="1" ht="15.75" customHeight="1" x14ac:dyDescent="0.25">
      <c r="A55" s="67"/>
      <c r="B55" s="350"/>
      <c r="C55" s="350"/>
      <c r="D55" s="350"/>
      <c r="E55" s="350"/>
      <c r="F55" s="67"/>
      <c r="G55" s="85"/>
      <c r="H55" s="102"/>
      <c r="I55" s="103"/>
      <c r="J55" s="103"/>
      <c r="K55" s="103"/>
      <c r="L55" s="104" t="str">
        <f>T('1 Evaluation ENG'!N28:N53)</f>
        <v>Overall quality :Safety</v>
      </c>
      <c r="M55" s="105">
        <f>'internalResults ENG'!$E$77</f>
        <v>82.051282051282058</v>
      </c>
      <c r="N55" s="105" t="str">
        <f>'internalResults ENG'!$E$51</f>
        <v>N/A</v>
      </c>
      <c r="O55" s="82" t="str">
        <f>'internalResults ENG'!$E$25</f>
        <v>N/A</v>
      </c>
      <c r="P55" s="67"/>
      <c r="Q55" s="236"/>
      <c r="R55" s="236"/>
      <c r="S55" s="236"/>
      <c r="T55" s="236"/>
      <c r="U55" s="236"/>
      <c r="V55" s="236"/>
      <c r="W55" s="236"/>
      <c r="X55" s="236"/>
      <c r="Y55" s="236"/>
      <c r="Z55" s="236"/>
      <c r="AA55" s="236"/>
      <c r="AB55" s="236"/>
      <c r="AC55" s="236"/>
      <c r="AD55" s="236"/>
      <c r="AE55" s="236"/>
      <c r="AF55" s="236"/>
      <c r="AG55" s="236"/>
      <c r="AH55" s="236"/>
      <c r="AI55" s="236"/>
      <c r="AJ55" s="236"/>
      <c r="AK55" s="236"/>
      <c r="AL55" s="236"/>
      <c r="AM55" s="236"/>
      <c r="AN55" s="236"/>
      <c r="AO55" s="236"/>
      <c r="AP55" s="236"/>
      <c r="AQ55" s="236"/>
      <c r="AR55" s="236"/>
      <c r="AS55" s="236"/>
      <c r="AT55" s="236"/>
    </row>
    <row r="56" spans="1:46" s="101" customFormat="1" ht="15.75" customHeight="1" x14ac:dyDescent="0.25">
      <c r="A56" s="65"/>
      <c r="B56" s="350"/>
      <c r="C56" s="350"/>
      <c r="D56" s="350"/>
      <c r="E56" s="350"/>
      <c r="F56" s="67"/>
      <c r="G56" s="85"/>
      <c r="H56" s="254"/>
      <c r="I56" s="255"/>
      <c r="J56" s="255"/>
      <c r="K56" s="255"/>
      <c r="L56" s="256" t="str">
        <f>T('1 Evaluation ENG'!N54:N80)</f>
        <v>Overall quality: Potency</v>
      </c>
      <c r="M56" s="105">
        <f>'internalResults ENG'!$E$78</f>
        <v>66.666666666666671</v>
      </c>
      <c r="N56" s="105" t="str">
        <f>'internalResults ENG'!$E$52</f>
        <v>N/A</v>
      </c>
      <c r="O56" s="82" t="str">
        <f>'internalResults ENG'!$E$26</f>
        <v>N/A</v>
      </c>
      <c r="P56" s="67"/>
      <c r="Q56" s="236"/>
      <c r="R56" s="236"/>
      <c r="S56" s="236"/>
      <c r="T56" s="236"/>
      <c r="U56" s="236"/>
      <c r="V56" s="236"/>
      <c r="W56" s="236"/>
      <c r="X56" s="236"/>
      <c r="Y56" s="236"/>
      <c r="Z56" s="236"/>
      <c r="AA56" s="236"/>
      <c r="AB56" s="236"/>
      <c r="AC56" s="236"/>
      <c r="AD56" s="236"/>
      <c r="AE56" s="236"/>
      <c r="AF56" s="236"/>
      <c r="AG56" s="236"/>
      <c r="AH56" s="236"/>
      <c r="AI56" s="236"/>
      <c r="AJ56" s="236"/>
      <c r="AK56" s="236"/>
      <c r="AL56" s="236"/>
      <c r="AM56" s="236"/>
      <c r="AN56" s="236"/>
      <c r="AO56" s="236"/>
      <c r="AP56" s="236"/>
      <c r="AQ56" s="236"/>
      <c r="AR56" s="236"/>
      <c r="AS56" s="236"/>
      <c r="AT56" s="236"/>
    </row>
    <row r="57" spans="1:46" s="101" customFormat="1" ht="15.75" hidden="1" customHeight="1" x14ac:dyDescent="0.25">
      <c r="A57" s="65"/>
      <c r="B57" s="350"/>
      <c r="C57" s="350"/>
      <c r="D57" s="350"/>
      <c r="E57" s="350"/>
      <c r="F57" s="67"/>
      <c r="G57" s="350"/>
      <c r="H57" s="350"/>
      <c r="I57" s="350"/>
      <c r="J57" s="350"/>
      <c r="K57" s="350"/>
      <c r="L57" s="350"/>
      <c r="M57" s="350"/>
      <c r="N57" s="350"/>
      <c r="O57" s="350"/>
      <c r="P57" s="350"/>
      <c r="Q57" s="236"/>
      <c r="R57" s="236"/>
      <c r="S57" s="236"/>
      <c r="T57" s="236"/>
      <c r="U57" s="236"/>
      <c r="V57" s="236"/>
      <c r="W57" s="236"/>
      <c r="X57" s="236"/>
      <c r="Y57" s="236"/>
      <c r="Z57" s="236"/>
      <c r="AA57" s="236"/>
      <c r="AB57" s="236"/>
      <c r="AC57" s="236"/>
      <c r="AD57" s="236"/>
      <c r="AE57" s="236"/>
      <c r="AF57" s="236"/>
      <c r="AG57" s="236"/>
      <c r="AH57" s="236"/>
      <c r="AI57" s="236"/>
      <c r="AJ57" s="236"/>
      <c r="AK57" s="236"/>
      <c r="AL57" s="236"/>
    </row>
    <row r="58" spans="1:46" s="101" customFormat="1" ht="15.75" hidden="1" customHeight="1" x14ac:dyDescent="0.25">
      <c r="A58" s="65"/>
      <c r="B58" s="350"/>
      <c r="C58" s="350"/>
      <c r="D58" s="350"/>
      <c r="E58" s="350"/>
      <c r="F58" s="67"/>
      <c r="G58" s="350"/>
      <c r="H58" s="350"/>
      <c r="I58" s="350"/>
      <c r="J58" s="350"/>
      <c r="K58" s="350"/>
      <c r="L58" s="350"/>
      <c r="M58" s="350"/>
      <c r="N58" s="350"/>
      <c r="O58" s="350"/>
      <c r="P58" s="350"/>
      <c r="Q58" s="236"/>
      <c r="R58" s="236"/>
      <c r="S58" s="236"/>
      <c r="T58" s="236"/>
      <c r="U58" s="236"/>
      <c r="V58" s="236"/>
      <c r="W58" s="236"/>
      <c r="X58" s="236"/>
      <c r="Y58" s="236"/>
      <c r="Z58" s="236"/>
      <c r="AA58" s="236"/>
      <c r="AB58" s="236"/>
      <c r="AC58" s="236"/>
      <c r="AD58" s="236"/>
      <c r="AE58" s="236"/>
      <c r="AF58" s="236"/>
      <c r="AG58" s="236"/>
      <c r="AH58" s="236"/>
      <c r="AI58" s="236"/>
      <c r="AJ58" s="236"/>
      <c r="AK58" s="236"/>
      <c r="AL58" s="236"/>
    </row>
    <row r="59" spans="1:46" s="101" customFormat="1" ht="12" hidden="1" customHeight="1" x14ac:dyDescent="0.25">
      <c r="A59" s="65"/>
      <c r="B59" s="67"/>
      <c r="C59" s="67"/>
      <c r="D59" s="67"/>
      <c r="E59" s="67"/>
      <c r="F59" s="67"/>
      <c r="G59" s="85"/>
      <c r="H59" s="67"/>
      <c r="I59" s="67"/>
      <c r="J59" s="67"/>
      <c r="K59" s="67"/>
      <c r="L59" s="67"/>
      <c r="M59" s="67"/>
      <c r="N59" s="67"/>
      <c r="O59" s="106"/>
      <c r="P59" s="67"/>
      <c r="Q59" s="236"/>
      <c r="R59" s="236"/>
      <c r="S59" s="236"/>
      <c r="T59" s="236"/>
      <c r="U59" s="236"/>
      <c r="V59" s="236"/>
      <c r="W59" s="236"/>
      <c r="X59" s="236"/>
      <c r="Y59" s="236"/>
      <c r="Z59" s="236"/>
      <c r="AA59" s="236"/>
      <c r="AB59" s="236"/>
      <c r="AC59" s="236"/>
      <c r="AD59" s="236"/>
      <c r="AE59" s="236"/>
      <c r="AF59" s="236"/>
      <c r="AG59" s="236"/>
      <c r="AH59" s="236"/>
      <c r="AI59" s="236"/>
      <c r="AJ59" s="236"/>
      <c r="AK59" s="236"/>
      <c r="AL59" s="236"/>
      <c r="AM59" s="236"/>
      <c r="AN59" s="236"/>
      <c r="AO59" s="236"/>
      <c r="AP59" s="236"/>
      <c r="AQ59" s="236"/>
      <c r="AR59" s="236"/>
      <c r="AS59" s="236"/>
      <c r="AT59" s="236"/>
    </row>
    <row r="60" spans="1:46" s="101" customFormat="1" ht="12" hidden="1" customHeight="1" x14ac:dyDescent="0.25">
      <c r="A60" s="65"/>
      <c r="B60" s="67"/>
      <c r="C60" s="67"/>
      <c r="D60" s="67"/>
      <c r="E60" s="67"/>
      <c r="F60" s="67"/>
      <c r="G60" s="67"/>
      <c r="H60" s="67"/>
      <c r="I60" s="67"/>
      <c r="J60" s="67"/>
      <c r="K60" s="67"/>
      <c r="L60" s="67"/>
      <c r="M60" s="67"/>
      <c r="N60" s="67"/>
      <c r="O60" s="106"/>
      <c r="P60" s="67"/>
      <c r="Q60" s="236"/>
      <c r="R60" s="236"/>
      <c r="S60" s="236"/>
      <c r="T60" s="236"/>
      <c r="U60" s="236"/>
      <c r="V60" s="236"/>
      <c r="W60" s="236"/>
      <c r="X60" s="236"/>
      <c r="Y60" s="236"/>
      <c r="Z60" s="236"/>
      <c r="AA60" s="236"/>
      <c r="AB60" s="236"/>
      <c r="AC60" s="236"/>
      <c r="AD60" s="236"/>
      <c r="AE60" s="236"/>
      <c r="AF60" s="236"/>
      <c r="AG60" s="236"/>
      <c r="AH60" s="236"/>
      <c r="AI60" s="236"/>
      <c r="AJ60" s="236"/>
      <c r="AK60" s="236"/>
      <c r="AL60" s="236"/>
      <c r="AM60" s="236"/>
      <c r="AN60" s="236"/>
      <c r="AO60" s="236"/>
      <c r="AP60" s="236"/>
      <c r="AQ60" s="236"/>
      <c r="AR60" s="236"/>
      <c r="AS60" s="236"/>
      <c r="AT60" s="236"/>
    </row>
    <row r="61" spans="1:46" s="101" customFormat="1" ht="12" customHeight="1" thickBot="1" x14ac:dyDescent="0.3">
      <c r="A61" s="65"/>
      <c r="B61" s="67"/>
      <c r="C61" s="67"/>
      <c r="D61" s="67"/>
      <c r="E61" s="67"/>
      <c r="F61" s="67"/>
      <c r="G61" s="67"/>
      <c r="H61" s="67"/>
      <c r="I61" s="67"/>
      <c r="J61" s="67"/>
      <c r="K61" s="67"/>
      <c r="L61" s="67"/>
      <c r="M61" s="67"/>
      <c r="N61" s="67"/>
      <c r="O61" s="106"/>
      <c r="P61" s="67"/>
      <c r="Q61" s="236"/>
      <c r="R61" s="236"/>
      <c r="S61" s="236"/>
      <c r="T61" s="236"/>
      <c r="U61" s="236"/>
      <c r="V61" s="236"/>
      <c r="W61" s="236"/>
      <c r="X61" s="236"/>
      <c r="Y61" s="236"/>
      <c r="Z61" s="236"/>
      <c r="AA61" s="236"/>
      <c r="AB61" s="236"/>
      <c r="AC61" s="236"/>
      <c r="AD61" s="236"/>
      <c r="AE61" s="236"/>
      <c r="AF61" s="236"/>
      <c r="AG61" s="236"/>
      <c r="AH61" s="236"/>
      <c r="AI61" s="236"/>
      <c r="AJ61" s="236"/>
      <c r="AK61" s="236"/>
      <c r="AL61" s="236"/>
      <c r="AM61" s="236"/>
      <c r="AN61" s="236"/>
      <c r="AO61" s="236"/>
      <c r="AP61" s="236"/>
      <c r="AQ61" s="236"/>
      <c r="AR61" s="236"/>
      <c r="AS61" s="236"/>
      <c r="AT61" s="236"/>
    </row>
    <row r="62" spans="1:46" s="101" customFormat="1" ht="24.75" customHeight="1" thickBot="1" x14ac:dyDescent="0.3">
      <c r="A62" s="65"/>
      <c r="B62" s="343" t="str">
        <f>CONCATENATE(" Details of all VDMT-Core results* for ",'1 Evaluation ENG'!C7)</f>
        <v xml:space="preserve"> Details of all VDMT-Core results* for </v>
      </c>
      <c r="C62" s="344"/>
      <c r="D62" s="344"/>
      <c r="E62" s="344"/>
      <c r="F62" s="344"/>
      <c r="G62" s="344"/>
      <c r="H62" s="344"/>
      <c r="I62" s="344"/>
      <c r="J62" s="344"/>
      <c r="K62" s="344"/>
      <c r="L62" s="344"/>
      <c r="M62" s="344"/>
      <c r="N62" s="344"/>
      <c r="O62" s="345"/>
      <c r="P62" s="67"/>
      <c r="Q62" s="236"/>
      <c r="R62" s="236"/>
      <c r="S62" s="236"/>
      <c r="T62" s="236"/>
      <c r="U62" s="236"/>
      <c r="V62" s="236"/>
      <c r="W62" s="236"/>
      <c r="X62" s="236"/>
      <c r="Y62" s="236"/>
      <c r="Z62" s="236"/>
      <c r="AA62" s="236"/>
      <c r="AB62" s="236"/>
      <c r="AC62" s="236"/>
      <c r="AD62" s="236"/>
      <c r="AE62" s="236"/>
      <c r="AF62" s="236"/>
      <c r="AG62" s="236"/>
      <c r="AH62" s="236"/>
      <c r="AI62" s="236"/>
      <c r="AJ62" s="236"/>
      <c r="AK62" s="236"/>
      <c r="AL62" s="236"/>
      <c r="AM62" s="236"/>
      <c r="AN62" s="236"/>
      <c r="AO62" s="236"/>
      <c r="AP62" s="236"/>
      <c r="AQ62" s="236"/>
      <c r="AR62" s="236"/>
      <c r="AS62" s="236"/>
      <c r="AT62" s="236"/>
    </row>
    <row r="63" spans="1:46" s="101" customFormat="1" ht="12" customHeight="1" x14ac:dyDescent="0.25">
      <c r="A63" s="65"/>
      <c r="B63" s="67"/>
      <c r="C63" s="67"/>
      <c r="D63" s="67"/>
      <c r="E63" s="67"/>
      <c r="F63" s="67"/>
      <c r="G63" s="67"/>
      <c r="H63" s="67"/>
      <c r="I63" s="67"/>
      <c r="J63" s="67"/>
      <c r="K63" s="67"/>
      <c r="L63" s="67"/>
      <c r="M63" s="67"/>
      <c r="N63" s="67"/>
      <c r="O63" s="106"/>
      <c r="P63" s="67"/>
      <c r="Q63" s="236"/>
      <c r="R63" s="236"/>
      <c r="S63" s="236"/>
      <c r="T63" s="236"/>
      <c r="U63" s="236"/>
      <c r="V63" s="236"/>
      <c r="W63" s="236"/>
      <c r="X63" s="236"/>
      <c r="Y63" s="236"/>
      <c r="Z63" s="236"/>
      <c r="AA63" s="236"/>
      <c r="AB63" s="236"/>
      <c r="AC63" s="236"/>
      <c r="AD63" s="236"/>
      <c r="AE63" s="236"/>
      <c r="AF63" s="236"/>
      <c r="AG63" s="236"/>
      <c r="AH63" s="236"/>
      <c r="AI63" s="236"/>
      <c r="AJ63" s="236"/>
      <c r="AK63" s="236"/>
      <c r="AL63" s="236"/>
      <c r="AM63" s="236"/>
      <c r="AN63" s="236"/>
      <c r="AO63" s="236"/>
      <c r="AP63" s="236"/>
      <c r="AQ63" s="236"/>
      <c r="AR63" s="236"/>
      <c r="AS63" s="236"/>
      <c r="AT63" s="236"/>
    </row>
    <row r="64" spans="1:46" s="45" customFormat="1" ht="11.25" customHeight="1" x14ac:dyDescent="0.25">
      <c r="A64" s="65"/>
      <c r="B64" s="67"/>
      <c r="C64" s="67"/>
      <c r="D64" s="67"/>
      <c r="E64" s="67"/>
      <c r="F64" s="67"/>
      <c r="G64" s="67"/>
      <c r="H64" s="67"/>
      <c r="I64" s="67"/>
      <c r="J64" s="67"/>
      <c r="K64" s="67"/>
      <c r="L64" s="67"/>
      <c r="M64" s="67"/>
      <c r="N64" s="67"/>
      <c r="O64" s="106"/>
      <c r="P64" s="67"/>
      <c r="Q64" s="3"/>
      <c r="R64" s="3"/>
      <c r="S64" s="4"/>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row>
    <row r="65" spans="1:46" s="45" customFormat="1" ht="12.75" x14ac:dyDescent="0.25">
      <c r="A65" s="65"/>
      <c r="B65" s="67"/>
      <c r="C65" s="67"/>
      <c r="D65" s="67"/>
      <c r="E65" s="67"/>
      <c r="F65" s="67"/>
      <c r="G65" s="67"/>
      <c r="H65" s="67"/>
      <c r="I65" s="67"/>
      <c r="J65" s="67"/>
      <c r="K65" s="67"/>
      <c r="L65" s="65"/>
      <c r="M65" s="65"/>
      <c r="N65" s="65"/>
      <c r="O65" s="67"/>
      <c r="P65" s="67"/>
      <c r="Q65" s="3"/>
      <c r="R65" s="3"/>
      <c r="S65" s="4"/>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row>
    <row r="66" spans="1:46" s="45" customFormat="1" ht="12.75" x14ac:dyDescent="0.25">
      <c r="A66" s="65"/>
      <c r="B66" s="65"/>
      <c r="C66" s="65"/>
      <c r="D66" s="65"/>
      <c r="E66" s="65"/>
      <c r="F66" s="65"/>
      <c r="G66" s="65"/>
      <c r="H66" s="65"/>
      <c r="I66" s="65"/>
      <c r="J66" s="65"/>
      <c r="K66" s="65"/>
      <c r="L66" s="65"/>
      <c r="M66" s="65"/>
      <c r="N66" s="65"/>
      <c r="O66" s="65"/>
      <c r="P66" s="67"/>
      <c r="Q66" s="5"/>
      <c r="R66" s="5"/>
      <c r="S66" s="4"/>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row>
    <row r="67" spans="1:46" s="45" customFormat="1" ht="12.75" x14ac:dyDescent="0.25">
      <c r="A67" s="65"/>
      <c r="B67" s="67"/>
      <c r="C67" s="67"/>
      <c r="D67" s="67"/>
      <c r="E67" s="67"/>
      <c r="F67" s="67"/>
      <c r="G67" s="67"/>
      <c r="H67" s="67"/>
      <c r="I67" s="67"/>
      <c r="J67" s="67"/>
      <c r="K67" s="67"/>
      <c r="L67" s="65"/>
      <c r="M67" s="65"/>
      <c r="N67" s="65"/>
      <c r="O67" s="67"/>
      <c r="P67" s="67"/>
      <c r="Q67" s="3"/>
      <c r="R67" s="3"/>
      <c r="S67" s="4"/>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row>
    <row r="68" spans="1:46" s="45" customFormat="1" ht="12.75" x14ac:dyDescent="0.25">
      <c r="A68" s="65"/>
      <c r="B68" s="67"/>
      <c r="C68" s="67"/>
      <c r="D68" s="67"/>
      <c r="E68" s="67"/>
      <c r="F68" s="67"/>
      <c r="G68" s="67"/>
      <c r="H68" s="67"/>
      <c r="I68" s="67"/>
      <c r="J68" s="67"/>
      <c r="K68" s="67"/>
      <c r="L68" s="65"/>
      <c r="M68" s="65"/>
      <c r="N68" s="65"/>
      <c r="O68" s="67"/>
      <c r="P68" s="67"/>
      <c r="Q68" s="3"/>
      <c r="R68" s="3"/>
      <c r="S68" s="4"/>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row>
    <row r="69" spans="1:46" s="45" customFormat="1" ht="12.75" x14ac:dyDescent="0.25">
      <c r="A69" s="65"/>
      <c r="B69" s="67"/>
      <c r="C69" s="67"/>
      <c r="D69" s="67"/>
      <c r="E69" s="67"/>
      <c r="F69" s="67"/>
      <c r="G69" s="67"/>
      <c r="H69" s="67"/>
      <c r="I69" s="67"/>
      <c r="J69" s="67"/>
      <c r="K69" s="67"/>
      <c r="L69" s="65"/>
      <c r="M69" s="65"/>
      <c r="N69" s="65"/>
      <c r="O69" s="67"/>
      <c r="P69" s="67"/>
      <c r="Q69" s="3"/>
      <c r="R69" s="3"/>
      <c r="S69" s="4"/>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row>
    <row r="70" spans="1:46" s="45" customFormat="1" ht="12.75" x14ac:dyDescent="0.25">
      <c r="A70" s="65"/>
      <c r="B70" s="67"/>
      <c r="C70" s="67"/>
      <c r="D70" s="67"/>
      <c r="E70" s="67"/>
      <c r="F70" s="67"/>
      <c r="G70" s="67"/>
      <c r="H70" s="67"/>
      <c r="I70" s="67"/>
      <c r="J70" s="67"/>
      <c r="K70" s="67"/>
      <c r="L70" s="65"/>
      <c r="M70" s="65"/>
      <c r="N70" s="65"/>
      <c r="O70" s="67"/>
      <c r="P70" s="67"/>
      <c r="Q70" s="3"/>
      <c r="R70" s="3"/>
      <c r="S70" s="4"/>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row>
    <row r="71" spans="1:46" s="45" customFormat="1" ht="12.75" x14ac:dyDescent="0.25">
      <c r="A71" s="65"/>
      <c r="B71" s="67"/>
      <c r="C71" s="67"/>
      <c r="D71" s="67"/>
      <c r="E71" s="67"/>
      <c r="F71" s="67"/>
      <c r="G71" s="67"/>
      <c r="H71" s="67"/>
      <c r="I71" s="67"/>
      <c r="J71" s="67"/>
      <c r="K71" s="67"/>
      <c r="L71" s="65"/>
      <c r="M71" s="65"/>
      <c r="N71" s="65"/>
      <c r="O71" s="67"/>
      <c r="P71" s="67"/>
      <c r="Q71" s="3"/>
      <c r="R71" s="3"/>
      <c r="S71" s="4"/>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row>
    <row r="72" spans="1:46" s="45" customFormat="1" ht="12.75" x14ac:dyDescent="0.25">
      <c r="A72" s="65"/>
      <c r="B72" s="67"/>
      <c r="C72" s="67"/>
      <c r="D72" s="67"/>
      <c r="E72" s="67"/>
      <c r="F72" s="67"/>
      <c r="G72" s="67"/>
      <c r="H72" s="67"/>
      <c r="I72" s="67"/>
      <c r="J72" s="67"/>
      <c r="K72" s="67"/>
      <c r="L72" s="65"/>
      <c r="M72" s="65"/>
      <c r="N72" s="65"/>
      <c r="O72" s="67"/>
      <c r="P72" s="67"/>
      <c r="Q72" s="3"/>
      <c r="R72" s="3"/>
      <c r="S72" s="4"/>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row>
    <row r="73" spans="1:46" s="45" customFormat="1" ht="12.75" x14ac:dyDescent="0.25">
      <c r="A73" s="65"/>
      <c r="B73" s="67"/>
      <c r="C73" s="67"/>
      <c r="D73" s="67"/>
      <c r="E73" s="67"/>
      <c r="F73" s="67"/>
      <c r="G73" s="67"/>
      <c r="H73" s="67"/>
      <c r="I73" s="67"/>
      <c r="J73" s="67"/>
      <c r="K73" s="67"/>
      <c r="L73" s="65"/>
      <c r="M73" s="65"/>
      <c r="N73" s="65"/>
      <c r="O73" s="67"/>
      <c r="P73" s="67"/>
      <c r="Q73" s="3"/>
      <c r="R73" s="3"/>
      <c r="S73" s="4"/>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row>
    <row r="74" spans="1:46" s="45" customFormat="1" ht="12.75" x14ac:dyDescent="0.25">
      <c r="A74" s="65"/>
      <c r="B74" s="67"/>
      <c r="C74" s="67"/>
      <c r="D74" s="67"/>
      <c r="E74" s="67"/>
      <c r="F74" s="67"/>
      <c r="G74" s="67"/>
      <c r="H74" s="67"/>
      <c r="I74" s="67"/>
      <c r="J74" s="67"/>
      <c r="K74" s="67"/>
      <c r="L74" s="65"/>
      <c r="M74" s="65"/>
      <c r="N74" s="65"/>
      <c r="O74" s="67"/>
      <c r="P74" s="67"/>
      <c r="Q74" s="3"/>
      <c r="R74" s="3"/>
      <c r="S74" s="4"/>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row>
    <row r="75" spans="1:46" s="45" customFormat="1" ht="12.75" x14ac:dyDescent="0.25">
      <c r="A75" s="65"/>
      <c r="B75" s="67"/>
      <c r="C75" s="67"/>
      <c r="D75" s="67"/>
      <c r="E75" s="67"/>
      <c r="F75" s="67"/>
      <c r="G75" s="67"/>
      <c r="H75" s="67"/>
      <c r="I75" s="67"/>
      <c r="J75" s="67"/>
      <c r="K75" s="67"/>
      <c r="L75" s="65"/>
      <c r="M75" s="65"/>
      <c r="N75" s="65"/>
      <c r="O75" s="67"/>
      <c r="P75" s="67"/>
      <c r="Q75" s="3"/>
      <c r="R75" s="3"/>
      <c r="S75" s="4"/>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row>
    <row r="76" spans="1:46" s="45" customFormat="1" ht="12.75" x14ac:dyDescent="0.25">
      <c r="A76" s="65"/>
      <c r="B76" s="67"/>
      <c r="C76" s="67"/>
      <c r="D76" s="67"/>
      <c r="E76" s="67"/>
      <c r="F76" s="67"/>
      <c r="G76" s="67"/>
      <c r="H76" s="67"/>
      <c r="I76" s="67"/>
      <c r="J76" s="67"/>
      <c r="K76" s="67"/>
      <c r="L76" s="65"/>
      <c r="M76" s="65"/>
      <c r="N76" s="65"/>
      <c r="O76" s="67"/>
      <c r="P76" s="67"/>
      <c r="Q76" s="3"/>
      <c r="R76" s="3"/>
      <c r="S76" s="4"/>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row>
    <row r="77" spans="1:46" s="45" customFormat="1" ht="12.75" x14ac:dyDescent="0.25">
      <c r="A77" s="65"/>
      <c r="B77" s="67"/>
      <c r="C77" s="67"/>
      <c r="D77" s="67"/>
      <c r="E77" s="67"/>
      <c r="F77" s="67"/>
      <c r="G77" s="67"/>
      <c r="H77" s="67"/>
      <c r="I77" s="67"/>
      <c r="J77" s="67"/>
      <c r="K77" s="67"/>
      <c r="L77" s="65"/>
      <c r="M77" s="65"/>
      <c r="N77" s="65"/>
      <c r="O77" s="67"/>
      <c r="P77" s="67"/>
      <c r="Q77" s="3"/>
      <c r="R77" s="3"/>
      <c r="S77" s="4"/>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row>
    <row r="78" spans="1:46" s="45" customFormat="1" ht="12.75" x14ac:dyDescent="0.25">
      <c r="A78" s="65"/>
      <c r="B78" s="67"/>
      <c r="C78" s="67"/>
      <c r="D78" s="67"/>
      <c r="E78" s="67"/>
      <c r="F78" s="67"/>
      <c r="G78" s="67"/>
      <c r="H78" s="67"/>
      <c r="I78" s="67"/>
      <c r="J78" s="67"/>
      <c r="K78" s="67"/>
      <c r="L78" s="65"/>
      <c r="M78" s="65"/>
      <c r="N78" s="65"/>
      <c r="O78" s="67"/>
      <c r="P78" s="67"/>
      <c r="Q78" s="3"/>
      <c r="R78" s="3"/>
      <c r="S78" s="4"/>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row>
    <row r="79" spans="1:46" s="45" customFormat="1" ht="12.75" x14ac:dyDescent="0.25">
      <c r="A79" s="65"/>
      <c r="B79" s="67"/>
      <c r="C79" s="67"/>
      <c r="D79" s="67"/>
      <c r="E79" s="67"/>
      <c r="F79" s="67"/>
      <c r="G79" s="67"/>
      <c r="H79" s="67"/>
      <c r="I79" s="67"/>
      <c r="J79" s="67"/>
      <c r="K79" s="67"/>
      <c r="L79" s="65"/>
      <c r="M79" s="65"/>
      <c r="N79" s="65"/>
      <c r="O79" s="67"/>
      <c r="P79" s="67"/>
      <c r="Q79" s="3"/>
      <c r="R79" s="3"/>
      <c r="S79" s="4"/>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row>
    <row r="80" spans="1:46" s="45" customFormat="1" ht="12.75" x14ac:dyDescent="0.25">
      <c r="A80" s="65"/>
      <c r="B80" s="67"/>
      <c r="C80" s="67"/>
      <c r="D80" s="67"/>
      <c r="E80" s="67"/>
      <c r="F80" s="67"/>
      <c r="G80" s="67"/>
      <c r="H80" s="67"/>
      <c r="I80" s="67"/>
      <c r="J80" s="67"/>
      <c r="K80" s="67"/>
      <c r="L80" s="65"/>
      <c r="M80" s="65"/>
      <c r="N80" s="65"/>
      <c r="O80" s="67"/>
      <c r="P80" s="67"/>
      <c r="Q80" s="3"/>
      <c r="R80" s="3"/>
      <c r="S80" s="4"/>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row>
    <row r="81" spans="1:46" s="45" customFormat="1" ht="12.75" x14ac:dyDescent="0.25">
      <c r="A81" s="65"/>
      <c r="B81" s="67"/>
      <c r="C81" s="67"/>
      <c r="D81" s="67"/>
      <c r="E81" s="67"/>
      <c r="F81" s="67"/>
      <c r="G81" s="67"/>
      <c r="H81" s="67"/>
      <c r="I81" s="67"/>
      <c r="J81" s="67"/>
      <c r="K81" s="67"/>
      <c r="L81" s="65"/>
      <c r="M81" s="65"/>
      <c r="N81" s="65"/>
      <c r="O81" s="67"/>
      <c r="P81" s="67"/>
      <c r="Q81" s="3"/>
      <c r="R81" s="3"/>
      <c r="S81" s="4"/>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row>
    <row r="82" spans="1:46" s="45" customFormat="1" ht="12.75" x14ac:dyDescent="0.25">
      <c r="A82" s="65"/>
      <c r="B82" s="67"/>
      <c r="C82" s="67"/>
      <c r="D82" s="67"/>
      <c r="E82" s="67"/>
      <c r="F82" s="67"/>
      <c r="G82" s="67"/>
      <c r="H82" s="67"/>
      <c r="I82" s="67"/>
      <c r="J82" s="67"/>
      <c r="K82" s="67"/>
      <c r="L82" s="65"/>
      <c r="M82" s="65"/>
      <c r="N82" s="65"/>
      <c r="O82" s="67"/>
      <c r="P82" s="67"/>
      <c r="Q82" s="3"/>
      <c r="R82" s="3"/>
      <c r="S82" s="4"/>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row>
    <row r="83" spans="1:46" s="45" customFormat="1" ht="12.75" x14ac:dyDescent="0.25">
      <c r="A83" s="65"/>
      <c r="B83" s="67"/>
      <c r="C83" s="67"/>
      <c r="D83" s="67"/>
      <c r="E83" s="67"/>
      <c r="F83" s="67"/>
      <c r="G83" s="67"/>
      <c r="H83" s="67"/>
      <c r="I83" s="67"/>
      <c r="J83" s="67"/>
      <c r="K83" s="67"/>
      <c r="L83" s="65"/>
      <c r="M83" s="65"/>
      <c r="N83" s="65"/>
      <c r="O83" s="67"/>
      <c r="P83" s="67"/>
      <c r="Q83" s="3"/>
      <c r="R83" s="3"/>
      <c r="S83" s="4"/>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row>
    <row r="84" spans="1:46" s="45" customFormat="1" ht="12.75" x14ac:dyDescent="0.25">
      <c r="A84" s="65"/>
      <c r="B84" s="67"/>
      <c r="C84" s="67"/>
      <c r="D84" s="67"/>
      <c r="E84" s="67"/>
      <c r="F84" s="67"/>
      <c r="G84" s="67"/>
      <c r="H84" s="67"/>
      <c r="I84" s="67"/>
      <c r="J84" s="67"/>
      <c r="K84" s="67"/>
      <c r="L84" s="65"/>
      <c r="M84" s="65"/>
      <c r="N84" s="65"/>
      <c r="O84" s="67"/>
      <c r="P84" s="67"/>
      <c r="Q84" s="3"/>
      <c r="R84" s="3"/>
      <c r="S84" s="4"/>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row>
    <row r="85" spans="1:46" s="45" customFormat="1" ht="12.75" x14ac:dyDescent="0.25">
      <c r="A85" s="65"/>
      <c r="B85" s="67"/>
      <c r="C85" s="67"/>
      <c r="D85" s="67"/>
      <c r="E85" s="67"/>
      <c r="F85" s="67"/>
      <c r="G85" s="67"/>
      <c r="H85" s="67"/>
      <c r="I85" s="67"/>
      <c r="J85" s="67"/>
      <c r="K85" s="67"/>
      <c r="L85" s="65"/>
      <c r="M85" s="65"/>
      <c r="N85" s="65"/>
      <c r="O85" s="67"/>
      <c r="P85" s="67"/>
      <c r="Q85" s="3"/>
      <c r="R85" s="3"/>
      <c r="S85" s="4"/>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row>
    <row r="86" spans="1:46" s="45" customFormat="1" ht="12.75" x14ac:dyDescent="0.25">
      <c r="A86" s="65"/>
      <c r="B86" s="67"/>
      <c r="C86" s="67"/>
      <c r="D86" s="67"/>
      <c r="E86" s="67"/>
      <c r="F86" s="67"/>
      <c r="G86" s="67"/>
      <c r="H86" s="67"/>
      <c r="I86" s="67"/>
      <c r="J86" s="67"/>
      <c r="K86" s="67"/>
      <c r="L86" s="65"/>
      <c r="M86" s="65"/>
      <c r="N86" s="65"/>
      <c r="O86" s="67"/>
      <c r="P86" s="67"/>
      <c r="Q86" s="3"/>
      <c r="R86" s="3"/>
      <c r="S86" s="4"/>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row>
    <row r="87" spans="1:46" s="45" customFormat="1" ht="12.75" x14ac:dyDescent="0.25">
      <c r="A87" s="65"/>
      <c r="B87" s="67"/>
      <c r="C87" s="67"/>
      <c r="D87" s="67"/>
      <c r="E87" s="67"/>
      <c r="F87" s="67"/>
      <c r="G87" s="67"/>
      <c r="H87" s="67"/>
      <c r="I87" s="67"/>
      <c r="J87" s="67"/>
      <c r="K87" s="67"/>
      <c r="L87" s="65"/>
      <c r="M87" s="65"/>
      <c r="N87" s="65"/>
      <c r="O87" s="67"/>
      <c r="P87" s="67"/>
      <c r="Q87" s="3"/>
      <c r="R87" s="3"/>
      <c r="S87" s="4"/>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row>
    <row r="88" spans="1:46" s="45" customFormat="1" ht="12.75" x14ac:dyDescent="0.25">
      <c r="A88" s="65"/>
      <c r="B88" s="67"/>
      <c r="C88" s="67"/>
      <c r="D88" s="67"/>
      <c r="E88" s="67"/>
      <c r="F88" s="67"/>
      <c r="G88" s="67"/>
      <c r="H88" s="67"/>
      <c r="I88" s="67"/>
      <c r="J88" s="67"/>
      <c r="K88" s="67"/>
      <c r="L88" s="65"/>
      <c r="M88" s="65"/>
      <c r="N88" s="65"/>
      <c r="O88" s="67"/>
      <c r="P88" s="67"/>
      <c r="Q88" s="3"/>
      <c r="R88" s="3"/>
      <c r="S88" s="4"/>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row>
    <row r="89" spans="1:46" s="45" customFormat="1" ht="12.75" x14ac:dyDescent="0.25">
      <c r="A89" s="65"/>
      <c r="B89" s="67"/>
      <c r="C89" s="67"/>
      <c r="D89" s="67"/>
      <c r="E89" s="67"/>
      <c r="F89" s="67"/>
      <c r="G89" s="67"/>
      <c r="H89" s="67"/>
      <c r="I89" s="67"/>
      <c r="J89" s="67"/>
      <c r="K89" s="67"/>
      <c r="L89" s="65"/>
      <c r="M89" s="65"/>
      <c r="N89" s="65"/>
      <c r="O89" s="67"/>
      <c r="P89" s="67"/>
      <c r="Q89" s="3"/>
      <c r="R89" s="3"/>
      <c r="S89" s="4"/>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row>
    <row r="90" spans="1:46" s="45" customFormat="1" ht="13.5" thickBot="1" x14ac:dyDescent="0.3">
      <c r="A90" s="65"/>
      <c r="B90" s="349" t="s">
        <v>78</v>
      </c>
      <c r="C90" s="349"/>
      <c r="D90" s="349"/>
      <c r="E90" s="349"/>
      <c r="F90" s="349"/>
      <c r="G90" s="349"/>
      <c r="H90" s="349"/>
      <c r="I90" s="349"/>
      <c r="J90" s="349"/>
      <c r="K90" s="349"/>
      <c r="L90" s="349"/>
      <c r="M90" s="349"/>
      <c r="N90" s="349"/>
      <c r="O90" s="349"/>
      <c r="P90" s="67"/>
      <c r="Q90" s="3"/>
      <c r="R90" s="3"/>
      <c r="S90" s="4"/>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row>
    <row r="91" spans="1:46" ht="12.75" x14ac:dyDescent="0.25">
      <c r="A91" s="60"/>
      <c r="B91" s="334"/>
      <c r="C91" s="335"/>
      <c r="D91" s="335"/>
      <c r="E91" s="335"/>
      <c r="F91" s="335"/>
      <c r="G91" s="335"/>
      <c r="H91" s="335"/>
      <c r="I91" s="335"/>
      <c r="J91" s="335"/>
      <c r="K91" s="335"/>
      <c r="L91" s="335"/>
      <c r="M91" s="335"/>
      <c r="N91" s="335"/>
      <c r="O91" s="336"/>
      <c r="P91" s="61"/>
    </row>
    <row r="92" spans="1:46" ht="12.75" x14ac:dyDescent="0.25">
      <c r="A92" s="60"/>
      <c r="B92" s="337"/>
      <c r="C92" s="338"/>
      <c r="D92" s="338"/>
      <c r="E92" s="338"/>
      <c r="F92" s="338"/>
      <c r="G92" s="338"/>
      <c r="H92" s="338"/>
      <c r="I92" s="338"/>
      <c r="J92" s="338"/>
      <c r="K92" s="338"/>
      <c r="L92" s="338"/>
      <c r="M92" s="338"/>
      <c r="N92" s="338"/>
      <c r="O92" s="339"/>
      <c r="P92" s="61"/>
    </row>
    <row r="93" spans="1:46" ht="12.75" x14ac:dyDescent="0.25">
      <c r="A93" s="60"/>
      <c r="B93" s="337"/>
      <c r="C93" s="338"/>
      <c r="D93" s="338"/>
      <c r="E93" s="338"/>
      <c r="F93" s="338"/>
      <c r="G93" s="338"/>
      <c r="H93" s="338"/>
      <c r="I93" s="338"/>
      <c r="J93" s="338"/>
      <c r="K93" s="338"/>
      <c r="L93" s="338"/>
      <c r="M93" s="338"/>
      <c r="N93" s="338"/>
      <c r="O93" s="339"/>
      <c r="P93" s="61"/>
    </row>
    <row r="94" spans="1:46" ht="12.75" x14ac:dyDescent="0.25">
      <c r="A94" s="60"/>
      <c r="B94" s="337"/>
      <c r="C94" s="338"/>
      <c r="D94" s="338"/>
      <c r="E94" s="338"/>
      <c r="F94" s="338"/>
      <c r="G94" s="338"/>
      <c r="H94" s="338"/>
      <c r="I94" s="338"/>
      <c r="J94" s="338"/>
      <c r="K94" s="338"/>
      <c r="L94" s="338"/>
      <c r="M94" s="338"/>
      <c r="N94" s="338"/>
      <c r="O94" s="339"/>
      <c r="P94" s="61"/>
    </row>
    <row r="95" spans="1:46" ht="12.75" x14ac:dyDescent="0.25">
      <c r="A95" s="60"/>
      <c r="B95" s="337"/>
      <c r="C95" s="338"/>
      <c r="D95" s="338"/>
      <c r="E95" s="338"/>
      <c r="F95" s="338"/>
      <c r="G95" s="338"/>
      <c r="H95" s="338"/>
      <c r="I95" s="338"/>
      <c r="J95" s="338"/>
      <c r="K95" s="338"/>
      <c r="L95" s="338"/>
      <c r="M95" s="338"/>
      <c r="N95" s="338"/>
      <c r="O95" s="339"/>
      <c r="P95" s="61"/>
    </row>
    <row r="96" spans="1:46" ht="12.75" x14ac:dyDescent="0.25">
      <c r="A96" s="60"/>
      <c r="B96" s="337"/>
      <c r="C96" s="338"/>
      <c r="D96" s="338"/>
      <c r="E96" s="338"/>
      <c r="F96" s="338"/>
      <c r="G96" s="338"/>
      <c r="H96" s="338"/>
      <c r="I96" s="338"/>
      <c r="J96" s="338"/>
      <c r="K96" s="338"/>
      <c r="L96" s="338"/>
      <c r="M96" s="338"/>
      <c r="N96" s="338"/>
      <c r="O96" s="339"/>
      <c r="P96" s="61"/>
    </row>
    <row r="97" spans="1:46" ht="12.75" x14ac:dyDescent="0.25">
      <c r="A97" s="60"/>
      <c r="B97" s="337"/>
      <c r="C97" s="338"/>
      <c r="D97" s="338"/>
      <c r="E97" s="338"/>
      <c r="F97" s="338"/>
      <c r="G97" s="338"/>
      <c r="H97" s="338"/>
      <c r="I97" s="338"/>
      <c r="J97" s="338"/>
      <c r="K97" s="338"/>
      <c r="L97" s="338"/>
      <c r="M97" s="338"/>
      <c r="N97" s="338"/>
      <c r="O97" s="339"/>
      <c r="P97" s="61"/>
    </row>
    <row r="98" spans="1:46" ht="13.5" thickBot="1" x14ac:dyDescent="0.3">
      <c r="A98" s="60"/>
      <c r="B98" s="340"/>
      <c r="C98" s="341"/>
      <c r="D98" s="341"/>
      <c r="E98" s="341"/>
      <c r="F98" s="341"/>
      <c r="G98" s="341"/>
      <c r="H98" s="341"/>
      <c r="I98" s="341"/>
      <c r="J98" s="341"/>
      <c r="K98" s="341"/>
      <c r="L98" s="341"/>
      <c r="M98" s="341"/>
      <c r="N98" s="341"/>
      <c r="O98" s="342"/>
      <c r="P98" s="61"/>
    </row>
    <row r="99" spans="1:46" s="45" customFormat="1" ht="12.75" x14ac:dyDescent="0.25">
      <c r="A99" s="65"/>
      <c r="B99" s="67"/>
      <c r="C99" s="67"/>
      <c r="D99" s="67"/>
      <c r="E99" s="67"/>
      <c r="F99" s="67"/>
      <c r="G99" s="67"/>
      <c r="H99" s="67"/>
      <c r="I99" s="67"/>
      <c r="J99" s="67"/>
      <c r="K99" s="67"/>
      <c r="L99" s="65"/>
      <c r="M99" s="65"/>
      <c r="N99" s="65"/>
      <c r="O99" s="67"/>
      <c r="P99" s="67"/>
      <c r="Q99" s="3"/>
      <c r="R99" s="3"/>
      <c r="S99" s="4"/>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row>
    <row r="100" spans="1:46" s="45" customFormat="1" ht="12.75" x14ac:dyDescent="0.25">
      <c r="A100" s="65"/>
      <c r="B100" s="67"/>
      <c r="C100" s="67"/>
      <c r="D100" s="67"/>
      <c r="E100" s="67"/>
      <c r="F100" s="67"/>
      <c r="G100" s="67"/>
      <c r="H100" s="67"/>
      <c r="I100" s="67"/>
      <c r="J100" s="67"/>
      <c r="K100" s="67"/>
      <c r="L100" s="65"/>
      <c r="M100" s="65"/>
      <c r="N100" s="65"/>
      <c r="O100" s="67"/>
      <c r="P100" s="67"/>
      <c r="Q100" s="3"/>
      <c r="R100" s="3"/>
      <c r="S100" s="4"/>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row>
    <row r="101" spans="1:46" s="45" customFormat="1" ht="12.75" x14ac:dyDescent="0.25">
      <c r="A101" s="65"/>
      <c r="B101" s="67"/>
      <c r="C101" s="67"/>
      <c r="D101" s="67"/>
      <c r="E101" s="67"/>
      <c r="F101" s="67"/>
      <c r="G101" s="67"/>
      <c r="H101" s="67"/>
      <c r="I101" s="67"/>
      <c r="J101" s="67"/>
      <c r="K101" s="67"/>
      <c r="L101" s="65"/>
      <c r="M101" s="65"/>
      <c r="N101" s="65"/>
      <c r="O101" s="67"/>
      <c r="P101" s="67"/>
      <c r="Q101" s="3"/>
      <c r="R101" s="3"/>
      <c r="S101" s="4"/>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row>
    <row r="102" spans="1:46" s="45" customFormat="1" ht="12.75" x14ac:dyDescent="0.25">
      <c r="A102" s="65"/>
      <c r="B102" s="67"/>
      <c r="C102" s="67"/>
      <c r="D102" s="67"/>
      <c r="E102" s="67"/>
      <c r="F102" s="67"/>
      <c r="G102" s="67"/>
      <c r="H102" s="67"/>
      <c r="I102" s="67"/>
      <c r="J102" s="67"/>
      <c r="K102" s="67"/>
      <c r="L102" s="65"/>
      <c r="M102" s="65"/>
      <c r="N102" s="65"/>
      <c r="O102" s="67"/>
      <c r="P102" s="67"/>
      <c r="Q102" s="3"/>
      <c r="R102" s="3"/>
      <c r="S102" s="4"/>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row>
    <row r="103" spans="1:46" s="45" customFormat="1" ht="12.75" x14ac:dyDescent="0.25">
      <c r="A103" s="65"/>
      <c r="B103" s="67"/>
      <c r="C103" s="67"/>
      <c r="D103" s="67"/>
      <c r="E103" s="67"/>
      <c r="F103" s="67"/>
      <c r="G103" s="67"/>
      <c r="H103" s="67"/>
      <c r="I103" s="67"/>
      <c r="J103" s="67"/>
      <c r="K103" s="67"/>
      <c r="L103" s="65"/>
      <c r="M103" s="65"/>
      <c r="N103" s="65"/>
      <c r="O103" s="67"/>
      <c r="P103" s="67"/>
      <c r="Q103" s="3"/>
      <c r="R103" s="3"/>
      <c r="S103" s="4"/>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row>
    <row r="104" spans="1:46" s="45" customFormat="1" ht="12.75" x14ac:dyDescent="0.25">
      <c r="A104" s="65"/>
      <c r="B104" s="67"/>
      <c r="C104" s="67"/>
      <c r="D104" s="67"/>
      <c r="E104" s="67"/>
      <c r="F104" s="67"/>
      <c r="G104" s="67"/>
      <c r="H104" s="67"/>
      <c r="I104" s="67"/>
      <c r="J104" s="67"/>
      <c r="K104" s="67"/>
      <c r="L104" s="65"/>
      <c r="M104" s="65"/>
      <c r="N104" s="65"/>
      <c r="O104" s="67"/>
      <c r="P104" s="67"/>
      <c r="Q104" s="3"/>
      <c r="R104" s="3"/>
      <c r="S104" s="4"/>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row>
    <row r="105" spans="1:46" s="45" customFormat="1" ht="12.75" x14ac:dyDescent="0.25">
      <c r="A105" s="65"/>
      <c r="B105" s="67"/>
      <c r="C105" s="67"/>
      <c r="D105" s="67"/>
      <c r="E105" s="67"/>
      <c r="F105" s="67"/>
      <c r="G105" s="67"/>
      <c r="H105" s="67"/>
      <c r="I105" s="67"/>
      <c r="J105" s="67"/>
      <c r="K105" s="67"/>
      <c r="L105" s="65"/>
      <c r="M105" s="65"/>
      <c r="N105" s="65"/>
      <c r="O105" s="67"/>
      <c r="P105" s="67"/>
      <c r="Q105" s="3"/>
      <c r="R105" s="3"/>
      <c r="S105" s="4"/>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row>
    <row r="106" spans="1:46" s="45" customFormat="1" ht="12.75" x14ac:dyDescent="0.25">
      <c r="A106" s="65"/>
      <c r="B106" s="67"/>
      <c r="C106" s="67"/>
      <c r="D106" s="67"/>
      <c r="E106" s="67"/>
      <c r="F106" s="67"/>
      <c r="G106" s="67"/>
      <c r="H106" s="67"/>
      <c r="I106" s="67"/>
      <c r="J106" s="67"/>
      <c r="K106" s="67"/>
      <c r="L106" s="65"/>
      <c r="M106" s="65"/>
      <c r="N106" s="65"/>
      <c r="O106" s="67"/>
      <c r="P106" s="67"/>
      <c r="Q106" s="3"/>
      <c r="R106" s="3"/>
      <c r="S106" s="4"/>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row>
    <row r="107" spans="1:46" s="45" customFormat="1" ht="12.75" x14ac:dyDescent="0.25">
      <c r="A107" s="65"/>
      <c r="B107" s="67"/>
      <c r="C107" s="67"/>
      <c r="D107" s="67"/>
      <c r="E107" s="67"/>
      <c r="F107" s="67"/>
      <c r="G107" s="67"/>
      <c r="H107" s="67"/>
      <c r="I107" s="67"/>
      <c r="J107" s="67"/>
      <c r="K107" s="67"/>
      <c r="L107" s="65"/>
      <c r="M107" s="65"/>
      <c r="N107" s="65"/>
      <c r="O107" s="67"/>
      <c r="P107" s="67"/>
      <c r="Q107" s="3"/>
      <c r="R107" s="3"/>
      <c r="S107" s="4"/>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row>
    <row r="108" spans="1:46" s="45" customFormat="1" ht="12.75" x14ac:dyDescent="0.25">
      <c r="A108" s="65"/>
      <c r="B108" s="67"/>
      <c r="C108" s="67"/>
      <c r="D108" s="67"/>
      <c r="E108" s="67"/>
      <c r="F108" s="67"/>
      <c r="G108" s="67"/>
      <c r="H108" s="67"/>
      <c r="I108" s="67"/>
      <c r="J108" s="67"/>
      <c r="K108" s="67"/>
      <c r="L108" s="65"/>
      <c r="M108" s="65"/>
      <c r="N108" s="65"/>
      <c r="O108" s="67"/>
      <c r="P108" s="67"/>
      <c r="Q108" s="3"/>
      <c r="R108" s="3"/>
      <c r="S108" s="4"/>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row>
    <row r="109" spans="1:46" s="45" customFormat="1" ht="12.75" x14ac:dyDescent="0.25">
      <c r="A109" s="65"/>
      <c r="B109" s="67"/>
      <c r="C109" s="67"/>
      <c r="D109" s="67"/>
      <c r="E109" s="67"/>
      <c r="F109" s="67"/>
      <c r="G109" s="67"/>
      <c r="H109" s="67"/>
      <c r="I109" s="67"/>
      <c r="J109" s="67"/>
      <c r="K109" s="67"/>
      <c r="L109" s="65"/>
      <c r="M109" s="65"/>
      <c r="N109" s="65"/>
      <c r="O109" s="67"/>
      <c r="P109" s="67"/>
      <c r="Q109" s="3"/>
      <c r="R109" s="3"/>
      <c r="S109" s="4"/>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row>
    <row r="110" spans="1:46" s="45" customFormat="1" ht="12.75" x14ac:dyDescent="0.25">
      <c r="A110" s="65"/>
      <c r="B110" s="67"/>
      <c r="C110" s="67"/>
      <c r="D110" s="67"/>
      <c r="E110" s="67"/>
      <c r="F110" s="67"/>
      <c r="G110" s="67"/>
      <c r="H110" s="67"/>
      <c r="I110" s="67"/>
      <c r="J110" s="67"/>
      <c r="K110" s="67"/>
      <c r="L110" s="65"/>
      <c r="M110" s="65"/>
      <c r="N110" s="65"/>
      <c r="O110" s="67"/>
      <c r="P110" s="67"/>
      <c r="Q110" s="3"/>
      <c r="R110" s="3"/>
      <c r="S110" s="4"/>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row>
    <row r="111" spans="1:46" s="45" customFormat="1" ht="12.75" x14ac:dyDescent="0.25">
      <c r="A111" s="65"/>
      <c r="B111" s="67"/>
      <c r="C111" s="67"/>
      <c r="D111" s="67"/>
      <c r="E111" s="67"/>
      <c r="F111" s="67"/>
      <c r="G111" s="67"/>
      <c r="H111" s="67"/>
      <c r="I111" s="67"/>
      <c r="J111" s="67"/>
      <c r="K111" s="67"/>
      <c r="L111" s="65"/>
      <c r="M111" s="65"/>
      <c r="N111" s="65"/>
      <c r="O111" s="67"/>
      <c r="P111" s="67"/>
      <c r="Q111" s="3"/>
      <c r="R111" s="3"/>
      <c r="S111" s="4"/>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row>
    <row r="112" spans="1:46" s="45" customFormat="1" ht="12.75" x14ac:dyDescent="0.25">
      <c r="A112" s="65"/>
      <c r="B112" s="67"/>
      <c r="C112" s="67"/>
      <c r="D112" s="67"/>
      <c r="E112" s="67"/>
      <c r="F112" s="67"/>
      <c r="G112" s="67"/>
      <c r="H112" s="67"/>
      <c r="I112" s="67"/>
      <c r="J112" s="67"/>
      <c r="K112" s="67"/>
      <c r="L112" s="65"/>
      <c r="M112" s="65"/>
      <c r="N112" s="65"/>
      <c r="O112" s="67"/>
      <c r="P112" s="67"/>
      <c r="Q112" s="3"/>
      <c r="R112" s="3"/>
      <c r="S112" s="4"/>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row>
    <row r="113" spans="1:46" s="45" customFormat="1" ht="12.75" x14ac:dyDescent="0.25">
      <c r="A113" s="65"/>
      <c r="B113" s="67"/>
      <c r="C113" s="67"/>
      <c r="D113" s="67"/>
      <c r="E113" s="67"/>
      <c r="F113" s="67"/>
      <c r="G113" s="67"/>
      <c r="H113" s="67"/>
      <c r="I113" s="67"/>
      <c r="J113" s="67"/>
      <c r="K113" s="67"/>
      <c r="L113" s="65"/>
      <c r="M113" s="65"/>
      <c r="N113" s="65"/>
      <c r="O113" s="67"/>
      <c r="P113" s="67"/>
      <c r="Q113" s="3"/>
      <c r="R113" s="3"/>
      <c r="S113" s="4"/>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row>
    <row r="114" spans="1:46" s="45" customFormat="1" ht="12.75" x14ac:dyDescent="0.25">
      <c r="A114" s="65"/>
      <c r="B114" s="67"/>
      <c r="C114" s="67"/>
      <c r="D114" s="67"/>
      <c r="E114" s="67"/>
      <c r="F114" s="67"/>
      <c r="G114" s="67"/>
      <c r="H114" s="67"/>
      <c r="I114" s="67"/>
      <c r="J114" s="67"/>
      <c r="K114" s="67"/>
      <c r="L114" s="65"/>
      <c r="M114" s="65"/>
      <c r="N114" s="65"/>
      <c r="O114" s="67"/>
      <c r="P114" s="67"/>
      <c r="Q114" s="3"/>
      <c r="R114" s="3"/>
      <c r="S114" s="4"/>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row>
    <row r="115" spans="1:46" s="45" customFormat="1" ht="12.75" x14ac:dyDescent="0.25">
      <c r="A115" s="65"/>
      <c r="B115" s="67"/>
      <c r="C115" s="67"/>
      <c r="D115" s="67"/>
      <c r="E115" s="67"/>
      <c r="F115" s="67"/>
      <c r="G115" s="67"/>
      <c r="H115" s="67"/>
      <c r="I115" s="67"/>
      <c r="J115" s="67"/>
      <c r="K115" s="67"/>
      <c r="L115" s="65"/>
      <c r="M115" s="65"/>
      <c r="N115" s="65"/>
      <c r="O115" s="67"/>
      <c r="P115" s="67"/>
      <c r="Q115" s="3"/>
      <c r="R115" s="3"/>
      <c r="S115" s="4"/>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row>
    <row r="116" spans="1:46" s="45" customFormat="1" ht="12.75" x14ac:dyDescent="0.25">
      <c r="A116" s="65"/>
      <c r="B116" s="67"/>
      <c r="C116" s="67"/>
      <c r="D116" s="67"/>
      <c r="E116" s="67"/>
      <c r="F116" s="67"/>
      <c r="G116" s="67"/>
      <c r="H116" s="67"/>
      <c r="I116" s="67"/>
      <c r="J116" s="67"/>
      <c r="K116" s="67"/>
      <c r="L116" s="65"/>
      <c r="M116" s="65"/>
      <c r="N116" s="65"/>
      <c r="O116" s="67"/>
      <c r="P116" s="67"/>
      <c r="Q116" s="3"/>
      <c r="R116" s="3"/>
      <c r="S116" s="4"/>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row>
    <row r="117" spans="1:46" s="45" customFormat="1" ht="12.75" x14ac:dyDescent="0.25">
      <c r="A117" s="65"/>
      <c r="B117" s="67"/>
      <c r="C117" s="67"/>
      <c r="D117" s="67"/>
      <c r="E117" s="67"/>
      <c r="F117" s="67"/>
      <c r="G117" s="67"/>
      <c r="H117" s="67"/>
      <c r="I117" s="67"/>
      <c r="J117" s="67"/>
      <c r="K117" s="67"/>
      <c r="L117" s="65"/>
      <c r="M117" s="65"/>
      <c r="N117" s="65"/>
      <c r="O117" s="67"/>
      <c r="P117" s="67"/>
      <c r="Q117" s="3"/>
      <c r="R117" s="3"/>
      <c r="S117" s="4"/>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row>
    <row r="118" spans="1:46" s="45" customFormat="1" ht="12.75" x14ac:dyDescent="0.25">
      <c r="A118" s="65"/>
      <c r="B118" s="67"/>
      <c r="C118" s="67"/>
      <c r="D118" s="67"/>
      <c r="E118" s="67"/>
      <c r="F118" s="67"/>
      <c r="G118" s="67"/>
      <c r="H118" s="67"/>
      <c r="I118" s="67"/>
      <c r="J118" s="67"/>
      <c r="K118" s="67"/>
      <c r="L118" s="65"/>
      <c r="M118" s="65"/>
      <c r="N118" s="65"/>
      <c r="O118" s="67"/>
      <c r="P118" s="67"/>
      <c r="Q118" s="3"/>
      <c r="R118" s="3"/>
      <c r="S118" s="4"/>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row>
    <row r="119" spans="1:46" s="45" customFormat="1" ht="12.75" x14ac:dyDescent="0.25">
      <c r="A119" s="65"/>
      <c r="B119" s="67"/>
      <c r="C119" s="67"/>
      <c r="D119" s="67"/>
      <c r="E119" s="67"/>
      <c r="F119" s="67"/>
      <c r="G119" s="67"/>
      <c r="H119" s="67"/>
      <c r="I119" s="67"/>
      <c r="J119" s="67"/>
      <c r="K119" s="67"/>
      <c r="L119" s="65"/>
      <c r="M119" s="65"/>
      <c r="N119" s="65"/>
      <c r="O119" s="67"/>
      <c r="P119" s="67"/>
      <c r="Q119" s="3"/>
      <c r="R119" s="3"/>
      <c r="S119" s="4"/>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row>
    <row r="120" spans="1:46" s="45" customFormat="1" ht="12.75" x14ac:dyDescent="0.25">
      <c r="A120" s="65"/>
      <c r="B120" s="67"/>
      <c r="C120" s="67"/>
      <c r="D120" s="67"/>
      <c r="E120" s="67"/>
      <c r="F120" s="67"/>
      <c r="G120" s="67"/>
      <c r="H120" s="67"/>
      <c r="I120" s="67"/>
      <c r="J120" s="67"/>
      <c r="K120" s="67"/>
      <c r="L120" s="65"/>
      <c r="M120" s="65"/>
      <c r="N120" s="65"/>
      <c r="O120" s="67"/>
      <c r="P120" s="67"/>
      <c r="Q120" s="3"/>
      <c r="R120" s="3"/>
      <c r="S120" s="4"/>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row>
    <row r="121" spans="1:46" s="45" customFormat="1" ht="12.75" x14ac:dyDescent="0.25">
      <c r="A121" s="65"/>
      <c r="B121" s="67"/>
      <c r="C121" s="67"/>
      <c r="D121" s="67"/>
      <c r="E121" s="67"/>
      <c r="F121" s="67"/>
      <c r="G121" s="67"/>
      <c r="H121" s="67"/>
      <c r="I121" s="67"/>
      <c r="J121" s="67"/>
      <c r="K121" s="67"/>
      <c r="L121" s="65"/>
      <c r="M121" s="65"/>
      <c r="N121" s="65"/>
      <c r="O121" s="67"/>
      <c r="P121" s="67"/>
      <c r="Q121" s="3"/>
      <c r="R121" s="3"/>
      <c r="S121" s="4"/>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row>
    <row r="122" spans="1:46" s="45" customFormat="1" ht="12.75" x14ac:dyDescent="0.25">
      <c r="A122" s="65"/>
      <c r="B122" s="67"/>
      <c r="C122" s="67"/>
      <c r="D122" s="67"/>
      <c r="E122" s="67"/>
      <c r="F122" s="67"/>
      <c r="G122" s="67"/>
      <c r="H122" s="67"/>
      <c r="I122" s="67"/>
      <c r="J122" s="67"/>
      <c r="K122" s="67"/>
      <c r="L122" s="65"/>
      <c r="M122" s="65"/>
      <c r="N122" s="65"/>
      <c r="O122" s="67"/>
      <c r="P122" s="67"/>
      <c r="Q122" s="3"/>
      <c r="R122" s="3"/>
      <c r="S122" s="4"/>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row>
    <row r="123" spans="1:46" s="45" customFormat="1" ht="12.75" x14ac:dyDescent="0.25">
      <c r="A123" s="65"/>
      <c r="B123" s="67"/>
      <c r="C123" s="67"/>
      <c r="D123" s="67"/>
      <c r="E123" s="67"/>
      <c r="F123" s="67"/>
      <c r="G123" s="67"/>
      <c r="H123" s="67"/>
      <c r="I123" s="67"/>
      <c r="J123" s="67"/>
      <c r="K123" s="67"/>
      <c r="L123" s="65"/>
      <c r="M123" s="65"/>
      <c r="N123" s="65"/>
      <c r="O123" s="67"/>
      <c r="P123" s="67"/>
      <c r="Q123" s="3"/>
      <c r="R123" s="3"/>
      <c r="S123" s="4"/>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row>
    <row r="124" spans="1:46" s="45" customFormat="1" ht="12.75" x14ac:dyDescent="0.25">
      <c r="A124" s="65"/>
      <c r="B124" s="67"/>
      <c r="C124" s="67"/>
      <c r="D124" s="67"/>
      <c r="E124" s="67"/>
      <c r="F124" s="67"/>
      <c r="G124" s="67"/>
      <c r="H124" s="67"/>
      <c r="I124" s="67"/>
      <c r="J124" s="67"/>
      <c r="K124" s="67"/>
      <c r="L124" s="65"/>
      <c r="M124" s="65"/>
      <c r="N124" s="65"/>
      <c r="O124" s="67"/>
      <c r="P124" s="67"/>
      <c r="Q124" s="3"/>
      <c r="R124" s="3"/>
      <c r="S124" s="4"/>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row>
    <row r="125" spans="1:46" s="45" customFormat="1" ht="12.75" x14ac:dyDescent="0.25">
      <c r="A125" s="65"/>
      <c r="B125" s="67"/>
      <c r="C125" s="67"/>
      <c r="D125" s="67"/>
      <c r="E125" s="67"/>
      <c r="F125" s="67"/>
      <c r="G125" s="67"/>
      <c r="H125" s="67"/>
      <c r="I125" s="67"/>
      <c r="J125" s="67"/>
      <c r="K125" s="67"/>
      <c r="L125" s="65"/>
      <c r="M125" s="65"/>
      <c r="N125" s="65"/>
      <c r="O125" s="67"/>
      <c r="P125" s="67"/>
      <c r="Q125" s="3"/>
      <c r="R125" s="3"/>
      <c r="S125" s="4"/>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row>
    <row r="126" spans="1:46" s="45" customFormat="1" ht="12.75" x14ac:dyDescent="0.25">
      <c r="A126" s="65"/>
      <c r="B126" s="67"/>
      <c r="C126" s="67"/>
      <c r="D126" s="67"/>
      <c r="E126" s="67"/>
      <c r="F126" s="67"/>
      <c r="G126" s="67"/>
      <c r="H126" s="67"/>
      <c r="I126" s="67"/>
      <c r="J126" s="67"/>
      <c r="K126" s="67"/>
      <c r="L126" s="65"/>
      <c r="M126" s="65"/>
      <c r="N126" s="65"/>
      <c r="O126" s="67"/>
      <c r="P126" s="67"/>
      <c r="Q126" s="3"/>
      <c r="R126" s="3"/>
      <c r="S126" s="4"/>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row>
    <row r="127" spans="1:46" s="45" customFormat="1" ht="12.75" x14ac:dyDescent="0.25">
      <c r="A127" s="65"/>
      <c r="B127" s="67"/>
      <c r="C127" s="67"/>
      <c r="D127" s="67"/>
      <c r="E127" s="67"/>
      <c r="F127" s="67"/>
      <c r="G127" s="67"/>
      <c r="H127" s="67"/>
      <c r="I127" s="67"/>
      <c r="J127" s="67"/>
      <c r="K127" s="67"/>
      <c r="L127" s="65"/>
      <c r="M127" s="65"/>
      <c r="N127" s="65"/>
      <c r="O127" s="67"/>
      <c r="P127" s="67"/>
      <c r="Q127" s="3"/>
      <c r="R127" s="3"/>
      <c r="S127" s="4"/>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row>
    <row r="128" spans="1:46" s="45" customFormat="1" ht="12.75" x14ac:dyDescent="0.25">
      <c r="A128" s="65"/>
      <c r="B128" s="67"/>
      <c r="C128" s="67"/>
      <c r="D128" s="67"/>
      <c r="E128" s="67"/>
      <c r="F128" s="67"/>
      <c r="G128" s="67"/>
      <c r="H128" s="67"/>
      <c r="I128" s="67"/>
      <c r="J128" s="67"/>
      <c r="K128" s="67"/>
      <c r="L128" s="65"/>
      <c r="M128" s="65"/>
      <c r="N128" s="65"/>
      <c r="O128" s="67"/>
      <c r="P128" s="67"/>
      <c r="Q128" s="3"/>
      <c r="R128" s="3"/>
      <c r="S128" s="4"/>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row>
    <row r="129" spans="1:46" s="45" customFormat="1" ht="12.75" x14ac:dyDescent="0.25">
      <c r="A129" s="65"/>
      <c r="B129" s="67"/>
      <c r="C129" s="67"/>
      <c r="D129" s="67"/>
      <c r="E129" s="67"/>
      <c r="F129" s="67"/>
      <c r="G129" s="67"/>
      <c r="H129" s="67"/>
      <c r="I129" s="67"/>
      <c r="J129" s="67"/>
      <c r="K129" s="67"/>
      <c r="L129" s="65"/>
      <c r="M129" s="65"/>
      <c r="N129" s="65"/>
      <c r="O129" s="67"/>
      <c r="P129" s="67"/>
      <c r="Q129" s="3"/>
      <c r="R129" s="3"/>
      <c r="S129" s="4"/>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row>
    <row r="130" spans="1:46" s="45" customFormat="1" ht="12.75" x14ac:dyDescent="0.25">
      <c r="A130" s="65"/>
      <c r="B130" s="67"/>
      <c r="C130" s="67"/>
      <c r="D130" s="67"/>
      <c r="E130" s="67"/>
      <c r="F130" s="67"/>
      <c r="G130" s="67"/>
      <c r="H130" s="67"/>
      <c r="I130" s="67"/>
      <c r="J130" s="67"/>
      <c r="K130" s="67"/>
      <c r="L130" s="65"/>
      <c r="M130" s="65"/>
      <c r="N130" s="65"/>
      <c r="O130" s="67"/>
      <c r="P130" s="67"/>
      <c r="Q130" s="3"/>
      <c r="R130" s="3"/>
      <c r="S130" s="4"/>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row>
    <row r="131" spans="1:46" s="45" customFormat="1" ht="16.5" customHeight="1" thickBot="1" x14ac:dyDescent="0.3">
      <c r="A131" s="65"/>
      <c r="B131" s="107" t="s">
        <v>79</v>
      </c>
      <c r="C131" s="107"/>
      <c r="D131" s="107"/>
      <c r="E131" s="107"/>
      <c r="F131" s="107"/>
      <c r="G131" s="107"/>
      <c r="H131" s="348" t="s">
        <v>69</v>
      </c>
      <c r="I131" s="348"/>
      <c r="J131" s="348"/>
      <c r="K131" s="348"/>
      <c r="L131" s="348"/>
      <c r="M131" s="348"/>
      <c r="N131" s="348"/>
      <c r="O131" s="348"/>
      <c r="P131" s="67"/>
      <c r="Q131" s="3"/>
      <c r="R131" s="3"/>
      <c r="S131" s="4"/>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row>
    <row r="132" spans="1:46" ht="12.75" customHeight="1" x14ac:dyDescent="0.25">
      <c r="A132" s="60"/>
      <c r="B132" s="346"/>
      <c r="C132" s="335"/>
      <c r="D132" s="335"/>
      <c r="E132" s="336"/>
      <c r="F132" s="61"/>
      <c r="G132" s="61"/>
      <c r="H132" s="346"/>
      <c r="I132" s="335"/>
      <c r="J132" s="335"/>
      <c r="K132" s="335"/>
      <c r="L132" s="335"/>
      <c r="M132" s="335"/>
      <c r="N132" s="335"/>
      <c r="O132" s="336"/>
      <c r="P132" s="61"/>
    </row>
    <row r="133" spans="1:46" ht="15" customHeight="1" x14ac:dyDescent="0.25">
      <c r="A133" s="60"/>
      <c r="B133" s="337"/>
      <c r="C133" s="338"/>
      <c r="D133" s="338"/>
      <c r="E133" s="339"/>
      <c r="F133" s="61"/>
      <c r="G133" s="61"/>
      <c r="H133" s="337"/>
      <c r="I133" s="338"/>
      <c r="J133" s="338"/>
      <c r="K133" s="338"/>
      <c r="L133" s="338"/>
      <c r="M133" s="338"/>
      <c r="N133" s="338"/>
      <c r="O133" s="339"/>
      <c r="P133" s="61"/>
    </row>
    <row r="134" spans="1:46" ht="15" customHeight="1" x14ac:dyDescent="0.25">
      <c r="A134" s="60"/>
      <c r="B134" s="337"/>
      <c r="C134" s="338"/>
      <c r="D134" s="338"/>
      <c r="E134" s="339"/>
      <c r="F134" s="61"/>
      <c r="G134" s="61"/>
      <c r="H134" s="337"/>
      <c r="I134" s="338"/>
      <c r="J134" s="338"/>
      <c r="K134" s="338"/>
      <c r="L134" s="338"/>
      <c r="M134" s="338"/>
      <c r="N134" s="338"/>
      <c r="O134" s="339"/>
      <c r="P134" s="61"/>
    </row>
    <row r="135" spans="1:46" ht="15" customHeight="1" x14ac:dyDescent="0.25">
      <c r="A135" s="60"/>
      <c r="B135" s="337"/>
      <c r="C135" s="338"/>
      <c r="D135" s="338"/>
      <c r="E135" s="339"/>
      <c r="F135" s="61"/>
      <c r="G135" s="61"/>
      <c r="H135" s="337"/>
      <c r="I135" s="338"/>
      <c r="J135" s="338"/>
      <c r="K135" s="338"/>
      <c r="L135" s="338"/>
      <c r="M135" s="338"/>
      <c r="N135" s="338"/>
      <c r="O135" s="339"/>
      <c r="P135" s="61"/>
    </row>
    <row r="136" spans="1:46" ht="15.75" customHeight="1" thickBot="1" x14ac:dyDescent="0.3">
      <c r="A136" s="60"/>
      <c r="B136" s="340"/>
      <c r="C136" s="341"/>
      <c r="D136" s="341"/>
      <c r="E136" s="342"/>
      <c r="F136" s="61"/>
      <c r="G136" s="61"/>
      <c r="H136" s="340"/>
      <c r="I136" s="341"/>
      <c r="J136" s="341"/>
      <c r="K136" s="341"/>
      <c r="L136" s="341"/>
      <c r="M136" s="341"/>
      <c r="N136" s="341"/>
      <c r="O136" s="342"/>
      <c r="P136" s="61"/>
    </row>
    <row r="137" spans="1:46" s="45" customFormat="1" ht="12.75" x14ac:dyDescent="0.25">
      <c r="A137" s="65"/>
      <c r="B137" s="67"/>
      <c r="C137" s="67"/>
      <c r="D137" s="67"/>
      <c r="E137" s="67"/>
      <c r="F137" s="67"/>
      <c r="G137" s="67"/>
      <c r="H137" s="67"/>
      <c r="I137" s="67"/>
      <c r="J137" s="67"/>
      <c r="K137" s="67"/>
      <c r="L137" s="65"/>
      <c r="M137" s="65"/>
      <c r="N137" s="65"/>
      <c r="O137" s="67"/>
      <c r="P137" s="67"/>
      <c r="Q137" s="3"/>
      <c r="R137" s="3"/>
      <c r="S137" s="4"/>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row>
    <row r="138" spans="1:46" s="45" customFormat="1" ht="13.5" thickBot="1" x14ac:dyDescent="0.3">
      <c r="A138" s="65"/>
      <c r="B138" s="67"/>
      <c r="C138" s="67"/>
      <c r="D138" s="67"/>
      <c r="E138" s="67"/>
      <c r="F138" s="67"/>
      <c r="G138" s="67"/>
      <c r="H138" s="67"/>
      <c r="I138" s="67"/>
      <c r="J138" s="67"/>
      <c r="K138" s="67"/>
      <c r="L138" s="65"/>
      <c r="M138" s="65"/>
      <c r="N138" s="65"/>
      <c r="O138" s="67"/>
      <c r="P138" s="67"/>
      <c r="Q138" s="3"/>
      <c r="R138" s="3"/>
      <c r="S138" s="4"/>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row>
    <row r="139" spans="1:46" s="45" customFormat="1" ht="19.5" customHeight="1" thickBot="1" x14ac:dyDescent="0.3">
      <c r="A139" s="65"/>
      <c r="B139" s="343" t="str">
        <f>CONCATENATE(" Analysis of  VDMT-Core results for ",'1 Evaluation ENG'!C7)</f>
        <v xml:space="preserve"> Analysis of  VDMT-Core results for </v>
      </c>
      <c r="C139" s="344"/>
      <c r="D139" s="344"/>
      <c r="E139" s="344"/>
      <c r="F139" s="344"/>
      <c r="G139" s="344"/>
      <c r="H139" s="344"/>
      <c r="I139" s="344"/>
      <c r="J139" s="344"/>
      <c r="K139" s="344"/>
      <c r="L139" s="344"/>
      <c r="M139" s="344"/>
      <c r="N139" s="344"/>
      <c r="O139" s="345"/>
      <c r="P139" s="67"/>
      <c r="Q139" s="3"/>
      <c r="R139" s="3"/>
      <c r="S139" s="4"/>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row>
    <row r="140" spans="1:46" s="45" customFormat="1" ht="22.5" customHeight="1" x14ac:dyDescent="0.25">
      <c r="A140" s="65"/>
      <c r="B140" s="347" t="str">
        <f>CONCATENATE(" L175Overview of ",'1 Evaluation ENG'!C7, "'s gaps and strengths relative to the ideal vaccine:")</f>
        <v xml:space="preserve"> L175Overview of 's gaps and strengths relative to the ideal vaccine:</v>
      </c>
      <c r="C140" s="347"/>
      <c r="D140" s="347"/>
      <c r="E140" s="347"/>
      <c r="F140" s="347"/>
      <c r="G140" s="347"/>
      <c r="H140" s="347"/>
      <c r="I140" s="347"/>
      <c r="J140" s="347"/>
      <c r="K140" s="347"/>
      <c r="L140" s="347"/>
      <c r="M140" s="347"/>
      <c r="N140" s="347"/>
      <c r="O140" s="347"/>
      <c r="P140" s="67"/>
      <c r="Q140" s="3"/>
      <c r="R140" s="3"/>
      <c r="S140" s="4"/>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row>
    <row r="141" spans="1:46" ht="14.25" customHeight="1" x14ac:dyDescent="0.25">
      <c r="A141" s="60"/>
      <c r="B141" s="333"/>
      <c r="C141" s="333"/>
      <c r="D141" s="333"/>
      <c r="E141" s="333"/>
      <c r="F141" s="333"/>
      <c r="G141" s="333"/>
      <c r="H141" s="333"/>
      <c r="I141" s="333"/>
      <c r="J141" s="333"/>
      <c r="K141" s="333"/>
      <c r="L141" s="333"/>
      <c r="M141" s="333"/>
      <c r="N141" s="333"/>
      <c r="O141" s="333"/>
      <c r="P141" s="61"/>
    </row>
    <row r="142" spans="1:46" ht="12.75" x14ac:dyDescent="0.25">
      <c r="A142" s="60"/>
      <c r="B142" s="333"/>
      <c r="C142" s="333"/>
      <c r="D142" s="333"/>
      <c r="E142" s="333"/>
      <c r="F142" s="333"/>
      <c r="G142" s="333"/>
      <c r="H142" s="333"/>
      <c r="I142" s="333"/>
      <c r="J142" s="333"/>
      <c r="K142" s="333"/>
      <c r="L142" s="333"/>
      <c r="M142" s="333"/>
      <c r="N142" s="333"/>
      <c r="O142" s="333"/>
      <c r="P142" s="61"/>
    </row>
    <row r="143" spans="1:46" ht="15" customHeight="1" x14ac:dyDescent="0.25">
      <c r="A143" s="60"/>
      <c r="B143" s="333"/>
      <c r="C143" s="333"/>
      <c r="D143" s="333"/>
      <c r="E143" s="333"/>
      <c r="F143" s="333"/>
      <c r="G143" s="333"/>
      <c r="H143" s="333"/>
      <c r="I143" s="333"/>
      <c r="J143" s="333"/>
      <c r="K143" s="333"/>
      <c r="L143" s="333"/>
      <c r="M143" s="333"/>
      <c r="N143" s="333"/>
      <c r="O143" s="333"/>
      <c r="P143" s="61"/>
    </row>
    <row r="144" spans="1:46" ht="15" customHeight="1" x14ac:dyDescent="0.25">
      <c r="A144" s="60"/>
      <c r="B144" s="333"/>
      <c r="C144" s="333"/>
      <c r="D144" s="333"/>
      <c r="E144" s="333"/>
      <c r="F144" s="333"/>
      <c r="G144" s="333"/>
      <c r="H144" s="333"/>
      <c r="I144" s="333"/>
      <c r="J144" s="333"/>
      <c r="K144" s="333"/>
      <c r="L144" s="333"/>
      <c r="M144" s="333"/>
      <c r="N144" s="333"/>
      <c r="O144" s="333"/>
      <c r="P144" s="61"/>
    </row>
    <row r="145" spans="1:16" ht="15" customHeight="1" x14ac:dyDescent="0.25">
      <c r="A145" s="60"/>
      <c r="B145" s="333"/>
      <c r="C145" s="333"/>
      <c r="D145" s="333"/>
      <c r="E145" s="333"/>
      <c r="F145" s="333"/>
      <c r="G145" s="333"/>
      <c r="H145" s="333"/>
      <c r="I145" s="333"/>
      <c r="J145" s="333"/>
      <c r="K145" s="333"/>
      <c r="L145" s="333"/>
      <c r="M145" s="333"/>
      <c r="N145" s="333"/>
      <c r="O145" s="333"/>
      <c r="P145" s="61"/>
    </row>
    <row r="146" spans="1:16" ht="15" customHeight="1" x14ac:dyDescent="0.25">
      <c r="A146" s="60"/>
      <c r="B146" s="333"/>
      <c r="C146" s="333"/>
      <c r="D146" s="333"/>
      <c r="E146" s="333"/>
      <c r="F146" s="333"/>
      <c r="G146" s="333"/>
      <c r="H146" s="333"/>
      <c r="I146" s="333"/>
      <c r="J146" s="333"/>
      <c r="K146" s="333"/>
      <c r="L146" s="333"/>
      <c r="M146" s="333"/>
      <c r="N146" s="333"/>
      <c r="O146" s="333"/>
      <c r="P146" s="61"/>
    </row>
    <row r="147" spans="1:16" ht="15" customHeight="1" x14ac:dyDescent="0.25">
      <c r="A147" s="60"/>
      <c r="B147" s="333"/>
      <c r="C147" s="333"/>
      <c r="D147" s="333"/>
      <c r="E147" s="333"/>
      <c r="F147" s="333"/>
      <c r="G147" s="333"/>
      <c r="H147" s="333"/>
      <c r="I147" s="333"/>
      <c r="J147" s="333"/>
      <c r="K147" s="333"/>
      <c r="L147" s="333"/>
      <c r="M147" s="333"/>
      <c r="N147" s="333"/>
      <c r="O147" s="333"/>
      <c r="P147" s="61"/>
    </row>
    <row r="148" spans="1:16" ht="15" customHeight="1" x14ac:dyDescent="0.25">
      <c r="A148" s="60"/>
      <c r="B148" s="60"/>
      <c r="C148" s="60"/>
      <c r="D148" s="60"/>
      <c r="E148" s="60"/>
      <c r="F148" s="60"/>
      <c r="G148" s="60"/>
      <c r="H148" s="60"/>
      <c r="I148" s="60"/>
      <c r="J148" s="60"/>
      <c r="K148" s="60"/>
      <c r="L148" s="60"/>
      <c r="M148" s="60"/>
      <c r="N148" s="60"/>
      <c r="O148" s="60"/>
      <c r="P148" s="60"/>
    </row>
    <row r="149" spans="1:16" ht="15" customHeight="1" x14ac:dyDescent="0.2">
      <c r="A149" s="60"/>
      <c r="B149" s="63" t="s">
        <v>390</v>
      </c>
      <c r="C149" s="9"/>
      <c r="D149" s="9"/>
      <c r="E149" s="9"/>
      <c r="F149" s="9"/>
      <c r="G149" s="9"/>
      <c r="H149" s="9"/>
      <c r="I149" s="9"/>
      <c r="J149" s="9"/>
      <c r="K149" s="9"/>
      <c r="L149" s="9"/>
      <c r="M149" s="9"/>
      <c r="N149" s="9"/>
      <c r="O149" s="9"/>
      <c r="P149" s="61"/>
    </row>
    <row r="150" spans="1:16" ht="15" customHeight="1" x14ac:dyDescent="0.25">
      <c r="A150" s="60"/>
      <c r="B150" s="9"/>
      <c r="C150" s="9"/>
      <c r="D150" s="9"/>
      <c r="E150" s="9"/>
      <c r="F150" s="9"/>
      <c r="G150" s="9"/>
      <c r="H150" s="9"/>
      <c r="I150" s="9"/>
      <c r="J150" s="9"/>
      <c r="K150" s="9"/>
      <c r="L150" s="9"/>
      <c r="M150" s="9"/>
      <c r="N150" s="9"/>
      <c r="O150" s="9"/>
      <c r="P150" s="61"/>
    </row>
    <row r="151" spans="1:16" ht="15" customHeight="1" x14ac:dyDescent="0.25">
      <c r="A151" s="60"/>
      <c r="B151" s="9"/>
      <c r="C151" s="9"/>
      <c r="D151" s="9"/>
      <c r="E151" s="9"/>
      <c r="F151" s="9"/>
      <c r="G151" s="9"/>
      <c r="H151" s="9"/>
      <c r="I151" s="9"/>
      <c r="J151" s="9"/>
      <c r="K151" s="9"/>
      <c r="L151" s="9"/>
      <c r="M151" s="9"/>
      <c r="N151" s="9"/>
      <c r="O151" s="9"/>
      <c r="P151" s="61"/>
    </row>
    <row r="152" spans="1:16" ht="15" customHeight="1" x14ac:dyDescent="0.25">
      <c r="A152" s="60"/>
      <c r="B152" s="9"/>
      <c r="C152" s="9"/>
      <c r="D152" s="9"/>
      <c r="E152" s="9"/>
      <c r="F152" s="9"/>
      <c r="G152" s="9"/>
      <c r="H152" s="9"/>
      <c r="I152" s="9"/>
      <c r="J152" s="9"/>
      <c r="K152" s="9"/>
      <c r="L152" s="9"/>
      <c r="M152" s="9"/>
      <c r="N152" s="9"/>
      <c r="O152" s="9"/>
      <c r="P152" s="61"/>
    </row>
    <row r="153" spans="1:16" ht="15" customHeight="1" x14ac:dyDescent="0.25">
      <c r="A153" s="60"/>
      <c r="B153" s="9"/>
      <c r="C153" s="9"/>
      <c r="D153" s="9"/>
      <c r="E153" s="9"/>
      <c r="F153" s="9"/>
      <c r="G153" s="9"/>
      <c r="H153" s="9"/>
      <c r="I153" s="9"/>
      <c r="J153" s="9"/>
      <c r="K153" s="9"/>
      <c r="L153" s="9"/>
      <c r="M153" s="9"/>
      <c r="N153" s="9"/>
      <c r="O153" s="9"/>
      <c r="P153" s="61"/>
    </row>
    <row r="154" spans="1:16" ht="15" customHeight="1" x14ac:dyDescent="0.25">
      <c r="A154" s="60"/>
      <c r="B154" s="9"/>
      <c r="C154" s="9"/>
      <c r="D154" s="9"/>
      <c r="E154" s="9"/>
      <c r="F154" s="9"/>
      <c r="G154" s="9"/>
      <c r="H154" s="9"/>
      <c r="I154" s="9"/>
      <c r="J154" s="9"/>
      <c r="K154" s="9"/>
      <c r="L154" s="9"/>
      <c r="M154" s="9"/>
      <c r="N154" s="9"/>
      <c r="O154" s="9"/>
      <c r="P154" s="60"/>
    </row>
    <row r="155" spans="1:16" ht="15" customHeight="1" x14ac:dyDescent="0.2">
      <c r="A155" s="60"/>
      <c r="B155" s="63" t="s">
        <v>391</v>
      </c>
      <c r="C155" s="9"/>
      <c r="D155" s="9"/>
      <c r="E155" s="9"/>
      <c r="F155" s="9"/>
      <c r="G155" s="9"/>
      <c r="H155" s="9"/>
      <c r="I155" s="9"/>
      <c r="J155" s="9"/>
      <c r="K155" s="9"/>
      <c r="L155" s="9"/>
      <c r="M155" s="9"/>
      <c r="N155" s="9"/>
      <c r="O155" s="9"/>
      <c r="P155" s="61"/>
    </row>
    <row r="156" spans="1:16" ht="15" customHeight="1" x14ac:dyDescent="0.25">
      <c r="A156" s="60"/>
      <c r="B156" s="9"/>
      <c r="C156" s="9"/>
      <c r="D156" s="9"/>
      <c r="E156" s="9"/>
      <c r="F156" s="9"/>
      <c r="G156" s="9"/>
      <c r="H156" s="9"/>
      <c r="I156" s="9"/>
      <c r="J156" s="9"/>
      <c r="K156" s="9"/>
      <c r="L156" s="9"/>
      <c r="M156" s="9"/>
      <c r="N156" s="9"/>
      <c r="O156" s="9"/>
      <c r="P156" s="61"/>
    </row>
    <row r="157" spans="1:16" ht="15" customHeight="1" x14ac:dyDescent="0.25">
      <c r="A157" s="60"/>
      <c r="B157" s="9"/>
      <c r="C157" s="9"/>
      <c r="D157" s="9"/>
      <c r="E157" s="9"/>
      <c r="F157" s="9"/>
      <c r="G157" s="9"/>
      <c r="H157" s="9"/>
      <c r="I157" s="9"/>
      <c r="J157" s="9"/>
      <c r="K157" s="9"/>
      <c r="L157" s="9"/>
      <c r="M157" s="9"/>
      <c r="N157" s="9"/>
      <c r="O157" s="9"/>
      <c r="P157" s="61"/>
    </row>
    <row r="158" spans="1:16" ht="15" customHeight="1" x14ac:dyDescent="0.25">
      <c r="A158" s="60"/>
      <c r="B158" s="9"/>
      <c r="C158" s="9"/>
      <c r="D158" s="9"/>
      <c r="E158" s="9"/>
      <c r="F158" s="9"/>
      <c r="G158" s="9"/>
      <c r="H158" s="9"/>
      <c r="I158" s="9"/>
      <c r="J158" s="9"/>
      <c r="K158" s="9"/>
      <c r="L158" s="9"/>
      <c r="M158" s="9"/>
      <c r="N158" s="9"/>
      <c r="O158" s="9"/>
      <c r="P158" s="61"/>
    </row>
    <row r="159" spans="1:16" ht="15" customHeight="1" x14ac:dyDescent="0.25">
      <c r="A159" s="60"/>
      <c r="B159" s="9"/>
      <c r="C159" s="9"/>
      <c r="D159" s="9"/>
      <c r="E159" s="9"/>
      <c r="F159" s="9"/>
      <c r="G159" s="9"/>
      <c r="H159" s="9"/>
      <c r="I159" s="9"/>
      <c r="J159" s="9"/>
      <c r="K159" s="9"/>
      <c r="L159" s="9"/>
      <c r="M159" s="9"/>
      <c r="N159" s="9"/>
      <c r="O159" s="9"/>
      <c r="P159" s="61"/>
    </row>
    <row r="160" spans="1:16" ht="15" customHeight="1" x14ac:dyDescent="0.25">
      <c r="A160" s="60"/>
      <c r="B160" s="9"/>
      <c r="C160" s="9"/>
      <c r="D160" s="9"/>
      <c r="E160" s="9"/>
      <c r="F160" s="9"/>
      <c r="G160" s="9"/>
      <c r="H160" s="9"/>
      <c r="I160" s="9"/>
      <c r="J160" s="9"/>
      <c r="K160" s="9"/>
      <c r="L160" s="9"/>
      <c r="M160" s="9"/>
      <c r="N160" s="9"/>
      <c r="O160" s="9"/>
      <c r="P160" s="61"/>
    </row>
    <row r="161" spans="1:16" ht="15" customHeight="1" x14ac:dyDescent="0.25">
      <c r="A161" s="60"/>
      <c r="B161" s="9"/>
      <c r="C161" s="9"/>
      <c r="D161" s="9"/>
      <c r="E161" s="9"/>
      <c r="F161" s="9"/>
      <c r="G161" s="9"/>
      <c r="H161" s="9"/>
      <c r="I161" s="9"/>
      <c r="J161" s="9"/>
      <c r="K161" s="9"/>
      <c r="L161" s="9"/>
      <c r="M161" s="9"/>
      <c r="N161" s="9"/>
      <c r="O161" s="9"/>
      <c r="P161" s="61"/>
    </row>
    <row r="162" spans="1:16" ht="15" customHeight="1" x14ac:dyDescent="0.25">
      <c r="A162" s="60"/>
      <c r="B162" s="9"/>
      <c r="C162" s="9"/>
      <c r="D162" s="9"/>
      <c r="E162" s="9"/>
      <c r="F162" s="9"/>
      <c r="G162" s="9"/>
      <c r="H162" s="9"/>
      <c r="I162" s="9"/>
      <c r="J162" s="9"/>
      <c r="K162" s="9"/>
      <c r="L162" s="9"/>
      <c r="M162" s="9"/>
      <c r="N162" s="9"/>
      <c r="O162" s="9"/>
      <c r="P162" s="61"/>
    </row>
    <row r="163" spans="1:16" ht="12.75" x14ac:dyDescent="0.25">
      <c r="A163" s="60"/>
      <c r="B163" s="9"/>
      <c r="C163" s="9"/>
      <c r="D163" s="9"/>
      <c r="E163" s="9"/>
      <c r="F163" s="9"/>
      <c r="G163" s="9"/>
      <c r="H163" s="9"/>
      <c r="I163" s="9"/>
      <c r="J163" s="9"/>
      <c r="K163" s="9"/>
      <c r="L163" s="9"/>
      <c r="M163" s="9"/>
      <c r="N163" s="9"/>
      <c r="O163" s="9"/>
      <c r="P163" s="61"/>
    </row>
    <row r="164" spans="1:16" ht="12.75" x14ac:dyDescent="0.25">
      <c r="A164" s="60"/>
      <c r="B164" s="9"/>
      <c r="C164" s="9"/>
      <c r="D164" s="9"/>
      <c r="E164" s="9"/>
      <c r="F164" s="9"/>
      <c r="G164" s="9"/>
      <c r="H164" s="9"/>
      <c r="I164" s="9"/>
      <c r="J164" s="9"/>
      <c r="K164" s="9"/>
      <c r="L164" s="9"/>
      <c r="M164" s="9"/>
      <c r="N164" s="9"/>
      <c r="O164" s="9"/>
      <c r="P164" s="61"/>
    </row>
    <row r="165" spans="1:16" ht="12.75" x14ac:dyDescent="0.25">
      <c r="A165" s="60"/>
      <c r="B165" s="9"/>
      <c r="C165" s="9"/>
      <c r="D165" s="9"/>
      <c r="E165" s="9"/>
      <c r="F165" s="9"/>
      <c r="G165" s="9"/>
      <c r="H165" s="9"/>
      <c r="I165" s="9"/>
      <c r="J165" s="9"/>
      <c r="K165" s="9"/>
      <c r="L165" s="9"/>
      <c r="M165" s="9"/>
      <c r="N165" s="9"/>
      <c r="O165" s="9"/>
      <c r="P165" s="61"/>
    </row>
    <row r="166" spans="1:16" ht="12.75" x14ac:dyDescent="0.25">
      <c r="A166" s="60"/>
      <c r="B166" s="9"/>
      <c r="C166" s="9"/>
      <c r="D166" s="9"/>
      <c r="E166" s="9"/>
      <c r="F166" s="9"/>
      <c r="G166" s="9"/>
      <c r="H166" s="9"/>
      <c r="I166" s="9"/>
      <c r="J166" s="9"/>
      <c r="K166" s="9"/>
      <c r="L166" s="9"/>
      <c r="M166" s="9"/>
      <c r="N166" s="9"/>
      <c r="O166" s="9"/>
      <c r="P166" s="61"/>
    </row>
    <row r="167" spans="1:16" ht="12.75" x14ac:dyDescent="0.25">
      <c r="A167" s="60"/>
      <c r="B167" s="9"/>
      <c r="C167" s="9"/>
      <c r="D167" s="9"/>
      <c r="E167" s="9"/>
      <c r="F167" s="9"/>
      <c r="G167" s="9"/>
      <c r="H167" s="9"/>
      <c r="I167" s="9"/>
      <c r="J167" s="9"/>
      <c r="K167" s="9"/>
      <c r="L167" s="9"/>
      <c r="M167" s="9"/>
      <c r="N167" s="9"/>
      <c r="O167" s="9"/>
      <c r="P167" s="61"/>
    </row>
    <row r="168" spans="1:16" ht="12.75" x14ac:dyDescent="0.25">
      <c r="A168" s="60"/>
      <c r="B168" s="9"/>
      <c r="C168" s="9"/>
      <c r="D168" s="9"/>
      <c r="E168" s="9"/>
      <c r="F168" s="9"/>
      <c r="G168" s="9"/>
      <c r="H168" s="9"/>
      <c r="I168" s="9"/>
      <c r="J168" s="9"/>
      <c r="K168" s="9"/>
      <c r="L168" s="9"/>
      <c r="M168" s="9"/>
      <c r="N168" s="9"/>
      <c r="O168" s="9"/>
      <c r="P168" s="61"/>
    </row>
    <row r="169" spans="1:16" ht="12.75" x14ac:dyDescent="0.25">
      <c r="A169" s="60"/>
      <c r="B169" s="9"/>
      <c r="C169" s="9"/>
      <c r="D169" s="9"/>
      <c r="E169" s="9"/>
      <c r="F169" s="9"/>
      <c r="G169" s="9"/>
      <c r="H169" s="9"/>
      <c r="I169" s="9"/>
      <c r="J169" s="9"/>
      <c r="K169" s="9"/>
      <c r="L169" s="9"/>
      <c r="M169" s="9"/>
      <c r="N169" s="9"/>
      <c r="O169" s="9"/>
      <c r="P169" s="61"/>
    </row>
    <row r="170" spans="1:16" x14ac:dyDescent="0.25">
      <c r="A170" s="60"/>
      <c r="B170" s="61"/>
      <c r="C170" s="61"/>
      <c r="D170" s="61"/>
      <c r="E170" s="61"/>
      <c r="F170" s="61"/>
      <c r="G170" s="61"/>
      <c r="H170" s="61"/>
      <c r="I170" s="61"/>
      <c r="J170" s="61"/>
      <c r="K170" s="61"/>
      <c r="L170" s="62"/>
      <c r="M170" s="62"/>
      <c r="N170" s="62"/>
      <c r="O170" s="61"/>
      <c r="P170" s="61"/>
    </row>
    <row r="171" spans="1:16" x14ac:dyDescent="0.25">
      <c r="A171" s="60"/>
      <c r="B171" s="61"/>
      <c r="C171" s="61"/>
      <c r="D171" s="61"/>
      <c r="E171" s="61"/>
      <c r="F171" s="61"/>
      <c r="G171" s="61"/>
      <c r="H171" s="61"/>
      <c r="I171" s="61"/>
      <c r="J171" s="61"/>
      <c r="K171" s="61"/>
      <c r="L171" s="62"/>
      <c r="M171" s="62"/>
      <c r="N171" s="62"/>
      <c r="O171" s="61"/>
      <c r="P171" s="61"/>
    </row>
    <row r="172" spans="1:16" x14ac:dyDescent="0.25">
      <c r="A172" s="60"/>
      <c r="B172" s="61"/>
      <c r="C172" s="61"/>
      <c r="D172" s="61"/>
      <c r="E172" s="61"/>
      <c r="F172" s="61"/>
      <c r="G172" s="61"/>
      <c r="H172" s="61"/>
      <c r="I172" s="61"/>
      <c r="J172" s="61"/>
      <c r="K172" s="61"/>
      <c r="L172" s="62"/>
      <c r="M172" s="62"/>
      <c r="N172" s="62"/>
      <c r="O172" s="61"/>
      <c r="P172" s="61"/>
    </row>
    <row r="173" spans="1:16" x14ac:dyDescent="0.25">
      <c r="A173" s="60"/>
      <c r="B173" s="61"/>
      <c r="C173" s="61"/>
      <c r="D173" s="61"/>
      <c r="E173" s="61"/>
      <c r="F173" s="61"/>
      <c r="G173" s="61"/>
      <c r="H173" s="61"/>
      <c r="I173" s="61"/>
      <c r="J173" s="61"/>
      <c r="K173" s="61"/>
      <c r="L173" s="62"/>
      <c r="M173" s="62"/>
      <c r="N173" s="205" t="s">
        <v>199</v>
      </c>
      <c r="O173" s="61"/>
      <c r="P173" s="61"/>
    </row>
    <row r="174" spans="1:16" ht="12.75" x14ac:dyDescent="0.25">
      <c r="B174" s="5"/>
      <c r="C174" s="5"/>
      <c r="D174" s="5"/>
      <c r="E174" s="5"/>
      <c r="F174" s="5"/>
      <c r="G174" s="5"/>
      <c r="H174" s="5"/>
      <c r="I174" s="5"/>
      <c r="J174" s="5"/>
      <c r="K174" s="5"/>
      <c r="L174" s="5"/>
      <c r="M174" s="5"/>
      <c r="N174" s="5"/>
      <c r="O174" s="5"/>
      <c r="P174" s="5"/>
    </row>
    <row r="175" spans="1:16" ht="12.75" x14ac:dyDescent="0.25">
      <c r="B175" s="5"/>
      <c r="C175" s="5"/>
      <c r="D175" s="5"/>
      <c r="E175" s="5"/>
      <c r="F175" s="5"/>
      <c r="G175" s="5"/>
      <c r="H175" s="5"/>
      <c r="I175" s="5"/>
      <c r="J175" s="5"/>
      <c r="K175" s="5"/>
      <c r="L175" s="5"/>
      <c r="M175" s="5"/>
      <c r="N175" s="5"/>
      <c r="O175" s="5"/>
      <c r="P175" s="5"/>
    </row>
    <row r="176" spans="1:16" ht="12.75" x14ac:dyDescent="0.25">
      <c r="B176" s="5"/>
      <c r="C176" s="5"/>
      <c r="D176" s="5"/>
      <c r="E176" s="5"/>
      <c r="F176" s="5"/>
      <c r="G176" s="5"/>
      <c r="H176" s="5"/>
      <c r="I176" s="5"/>
      <c r="J176" s="5"/>
      <c r="K176" s="5"/>
      <c r="L176" s="5"/>
      <c r="M176" s="5"/>
      <c r="N176" s="5"/>
      <c r="O176" s="5"/>
      <c r="P176" s="5"/>
    </row>
    <row r="177" spans="2:16" ht="12.75" x14ac:dyDescent="0.25">
      <c r="B177" s="5"/>
      <c r="C177" s="5"/>
      <c r="D177" s="5"/>
      <c r="E177" s="5"/>
      <c r="F177" s="5"/>
      <c r="G177" s="5"/>
      <c r="H177" s="5"/>
      <c r="I177" s="5"/>
      <c r="J177" s="5"/>
      <c r="K177" s="5"/>
      <c r="L177" s="5"/>
      <c r="M177" s="5"/>
      <c r="N177" s="5"/>
      <c r="O177" s="5"/>
      <c r="P177" s="5"/>
    </row>
    <row r="178" spans="2:16" ht="12.75" x14ac:dyDescent="0.25">
      <c r="B178" s="5"/>
      <c r="C178" s="5"/>
      <c r="D178" s="5"/>
      <c r="E178" s="5"/>
      <c r="F178" s="5"/>
      <c r="G178" s="5"/>
      <c r="H178" s="5"/>
      <c r="I178" s="5"/>
      <c r="J178" s="5"/>
      <c r="K178" s="5"/>
      <c r="L178" s="5"/>
      <c r="M178" s="5"/>
      <c r="N178" s="5"/>
      <c r="O178" s="5"/>
      <c r="P178" s="5"/>
    </row>
    <row r="179" spans="2:16" ht="12.75" x14ac:dyDescent="0.25">
      <c r="B179" s="5"/>
      <c r="C179" s="5"/>
      <c r="D179" s="5"/>
      <c r="E179" s="5"/>
      <c r="F179" s="5"/>
      <c r="G179" s="5"/>
      <c r="H179" s="5"/>
      <c r="I179" s="5"/>
      <c r="J179" s="5"/>
      <c r="K179" s="5"/>
      <c r="L179" s="5"/>
      <c r="M179" s="5"/>
      <c r="N179" s="5"/>
      <c r="O179" s="5"/>
      <c r="P179" s="5"/>
    </row>
    <row r="180" spans="2:16" ht="12.75" x14ac:dyDescent="0.25">
      <c r="B180" s="5"/>
      <c r="C180" s="5"/>
      <c r="D180" s="5"/>
      <c r="E180" s="5"/>
      <c r="F180" s="5"/>
      <c r="G180" s="5"/>
      <c r="H180" s="5"/>
      <c r="I180" s="5"/>
      <c r="J180" s="5"/>
      <c r="K180" s="5"/>
      <c r="L180" s="5"/>
      <c r="M180" s="5"/>
      <c r="N180" s="5"/>
      <c r="O180" s="5"/>
      <c r="P180" s="5"/>
    </row>
    <row r="181" spans="2:16" ht="12.75" x14ac:dyDescent="0.25">
      <c r="B181" s="5"/>
      <c r="C181" s="5"/>
      <c r="D181" s="5"/>
      <c r="E181" s="5"/>
      <c r="F181" s="5"/>
      <c r="G181" s="5"/>
      <c r="H181" s="5"/>
      <c r="I181" s="5"/>
      <c r="J181" s="5"/>
      <c r="K181" s="5"/>
      <c r="L181" s="5"/>
      <c r="M181" s="5"/>
      <c r="N181" s="5"/>
      <c r="O181" s="5"/>
      <c r="P181" s="5"/>
    </row>
    <row r="182" spans="2:16" ht="12.75" x14ac:dyDescent="0.25">
      <c r="B182" s="5"/>
      <c r="C182" s="5"/>
      <c r="D182" s="5"/>
      <c r="E182" s="5"/>
      <c r="F182" s="5"/>
      <c r="G182" s="5"/>
      <c r="H182" s="5"/>
      <c r="I182" s="5"/>
      <c r="J182" s="5"/>
      <c r="K182" s="5"/>
      <c r="L182" s="5"/>
      <c r="M182" s="5"/>
      <c r="N182" s="5"/>
      <c r="O182" s="5"/>
      <c r="P182" s="5"/>
    </row>
    <row r="183" spans="2:16" ht="12.75" x14ac:dyDescent="0.25">
      <c r="B183" s="5"/>
      <c r="C183" s="5"/>
      <c r="D183" s="5"/>
      <c r="E183" s="5"/>
      <c r="F183" s="5"/>
      <c r="G183" s="5"/>
      <c r="H183" s="5"/>
      <c r="I183" s="5"/>
      <c r="J183" s="5"/>
      <c r="K183" s="5"/>
      <c r="L183" s="5"/>
      <c r="M183" s="5"/>
      <c r="N183" s="5"/>
      <c r="O183" s="5"/>
      <c r="P183" s="5"/>
    </row>
    <row r="184" spans="2:16" ht="12.75" x14ac:dyDescent="0.25">
      <c r="B184" s="5"/>
      <c r="C184" s="5"/>
      <c r="D184" s="5"/>
      <c r="E184" s="5"/>
      <c r="F184" s="5"/>
      <c r="G184" s="5"/>
      <c r="H184" s="5"/>
      <c r="I184" s="5"/>
      <c r="J184" s="5"/>
      <c r="K184" s="5"/>
      <c r="L184" s="5"/>
      <c r="M184" s="5"/>
      <c r="N184" s="5"/>
      <c r="O184" s="5"/>
      <c r="P184" s="5"/>
    </row>
    <row r="185" spans="2:16" ht="12.75" x14ac:dyDescent="0.25">
      <c r="B185" s="5"/>
      <c r="C185" s="5"/>
      <c r="D185" s="5"/>
      <c r="E185" s="5"/>
      <c r="F185" s="5"/>
      <c r="G185" s="5"/>
      <c r="H185" s="5"/>
      <c r="I185" s="5"/>
      <c r="J185" s="5"/>
      <c r="K185" s="5"/>
      <c r="L185" s="5"/>
      <c r="M185" s="5"/>
      <c r="N185" s="5"/>
      <c r="O185" s="5"/>
      <c r="P185" s="5"/>
    </row>
    <row r="186" spans="2:16" ht="12.75" x14ac:dyDescent="0.25">
      <c r="B186" s="5"/>
      <c r="C186" s="5"/>
      <c r="D186" s="5"/>
      <c r="E186" s="5"/>
      <c r="F186" s="5"/>
      <c r="G186" s="5"/>
      <c r="H186" s="5"/>
      <c r="I186" s="5"/>
      <c r="J186" s="5"/>
      <c r="K186" s="5"/>
      <c r="L186" s="5"/>
      <c r="M186" s="5"/>
      <c r="N186" s="5"/>
      <c r="O186" s="5"/>
      <c r="P186" s="5"/>
    </row>
    <row r="187" spans="2:16" ht="12.75" x14ac:dyDescent="0.25">
      <c r="B187" s="5"/>
      <c r="C187" s="5"/>
      <c r="D187" s="5"/>
      <c r="E187" s="5"/>
      <c r="F187" s="5"/>
      <c r="G187" s="5"/>
      <c r="H187" s="5"/>
      <c r="I187" s="5"/>
      <c r="J187" s="5"/>
      <c r="K187" s="5"/>
      <c r="L187" s="5"/>
      <c r="M187" s="5"/>
      <c r="N187" s="5"/>
      <c r="O187" s="5"/>
      <c r="P187" s="5"/>
    </row>
    <row r="188" spans="2:16" ht="12.75" x14ac:dyDescent="0.25">
      <c r="B188" s="5"/>
      <c r="C188" s="5"/>
      <c r="D188" s="5"/>
      <c r="E188" s="5"/>
      <c r="F188" s="5"/>
      <c r="G188" s="5"/>
      <c r="H188" s="5"/>
      <c r="I188" s="5"/>
      <c r="J188" s="5"/>
      <c r="K188" s="5"/>
      <c r="L188" s="5"/>
      <c r="M188" s="5"/>
      <c r="N188" s="5"/>
      <c r="O188" s="5"/>
      <c r="P188" s="5"/>
    </row>
    <row r="189" spans="2:16" ht="12.75" x14ac:dyDescent="0.25">
      <c r="B189" s="5"/>
      <c r="C189" s="5"/>
      <c r="D189" s="5"/>
      <c r="E189" s="5"/>
      <c r="F189" s="5"/>
      <c r="G189" s="5"/>
      <c r="H189" s="5"/>
      <c r="I189" s="5"/>
      <c r="J189" s="5"/>
      <c r="K189" s="5"/>
      <c r="L189" s="5"/>
      <c r="M189" s="5"/>
      <c r="N189" s="5"/>
      <c r="O189" s="5"/>
      <c r="P189" s="5"/>
    </row>
    <row r="190" spans="2:16" ht="12.75" x14ac:dyDescent="0.25">
      <c r="B190" s="5"/>
      <c r="C190" s="5"/>
      <c r="D190" s="5"/>
      <c r="E190" s="5"/>
      <c r="F190" s="5"/>
      <c r="G190" s="5"/>
      <c r="H190" s="5"/>
      <c r="I190" s="5"/>
      <c r="J190" s="5"/>
      <c r="K190" s="5"/>
      <c r="L190" s="5"/>
      <c r="M190" s="5"/>
      <c r="N190" s="5"/>
      <c r="O190" s="5"/>
      <c r="P190" s="5"/>
    </row>
    <row r="191" spans="2:16" ht="12.75" x14ac:dyDescent="0.25">
      <c r="B191" s="5"/>
      <c r="C191" s="5"/>
      <c r="D191" s="5"/>
      <c r="E191" s="5"/>
      <c r="F191" s="5"/>
      <c r="G191" s="5"/>
      <c r="H191" s="5"/>
      <c r="I191" s="5"/>
      <c r="J191" s="5"/>
      <c r="K191" s="5"/>
      <c r="L191" s="5"/>
      <c r="M191" s="5"/>
      <c r="N191" s="5"/>
      <c r="O191" s="5"/>
      <c r="P191" s="5"/>
    </row>
    <row r="192" spans="2:16" ht="12.75" x14ac:dyDescent="0.25">
      <c r="B192" s="5"/>
      <c r="C192" s="5"/>
      <c r="D192" s="5"/>
      <c r="E192" s="5"/>
      <c r="F192" s="5"/>
      <c r="G192" s="5"/>
      <c r="H192" s="5"/>
      <c r="I192" s="5"/>
      <c r="J192" s="5"/>
      <c r="K192" s="5"/>
      <c r="L192" s="5"/>
      <c r="M192" s="5"/>
      <c r="N192" s="5"/>
      <c r="O192" s="5"/>
      <c r="P192" s="5"/>
    </row>
    <row r="193" spans="2:16" ht="12.75" x14ac:dyDescent="0.25">
      <c r="B193" s="5"/>
      <c r="C193" s="5"/>
      <c r="D193" s="5"/>
      <c r="E193" s="5"/>
      <c r="F193" s="5"/>
      <c r="G193" s="5"/>
      <c r="H193" s="5"/>
      <c r="I193" s="5"/>
      <c r="J193" s="5"/>
      <c r="K193" s="5"/>
      <c r="L193" s="5"/>
      <c r="M193" s="5"/>
      <c r="N193" s="5"/>
      <c r="O193" s="5"/>
      <c r="P193" s="5"/>
    </row>
    <row r="194" spans="2:16" ht="12.75" x14ac:dyDescent="0.25">
      <c r="B194" s="5"/>
      <c r="C194" s="5"/>
      <c r="D194" s="5"/>
      <c r="E194" s="5"/>
      <c r="F194" s="5"/>
      <c r="G194" s="5"/>
      <c r="H194" s="5"/>
      <c r="I194" s="5"/>
      <c r="J194" s="5"/>
      <c r="K194" s="5"/>
      <c r="L194" s="5"/>
      <c r="M194" s="5"/>
      <c r="N194" s="5"/>
      <c r="O194" s="5"/>
      <c r="P194" s="5"/>
    </row>
    <row r="195" spans="2:16" ht="12.75" x14ac:dyDescent="0.25">
      <c r="B195" s="5"/>
      <c r="C195" s="5"/>
      <c r="D195" s="5"/>
      <c r="E195" s="5"/>
      <c r="F195" s="5"/>
      <c r="G195" s="5"/>
      <c r="H195" s="5"/>
      <c r="I195" s="5"/>
      <c r="J195" s="5"/>
      <c r="K195" s="5"/>
      <c r="L195" s="5"/>
      <c r="M195" s="5"/>
      <c r="N195" s="5"/>
      <c r="O195" s="5"/>
      <c r="P195" s="5"/>
    </row>
    <row r="196" spans="2:16" ht="12.75" x14ac:dyDescent="0.25">
      <c r="B196" s="5"/>
      <c r="C196" s="5"/>
      <c r="D196" s="5"/>
      <c r="E196" s="5"/>
      <c r="F196" s="5"/>
      <c r="G196" s="5"/>
      <c r="H196" s="5"/>
      <c r="I196" s="5"/>
      <c r="J196" s="5"/>
      <c r="K196" s="5"/>
      <c r="L196" s="5"/>
      <c r="M196" s="5"/>
      <c r="N196" s="5"/>
      <c r="O196" s="5"/>
      <c r="P196" s="5"/>
    </row>
    <row r="197" spans="2:16" ht="12.75" x14ac:dyDescent="0.25">
      <c r="B197" s="5"/>
      <c r="C197" s="5"/>
      <c r="D197" s="5"/>
      <c r="E197" s="5"/>
      <c r="F197" s="5"/>
      <c r="G197" s="5"/>
      <c r="H197" s="5"/>
      <c r="I197" s="5"/>
      <c r="J197" s="5"/>
      <c r="K197" s="5"/>
      <c r="L197" s="5"/>
      <c r="M197" s="5"/>
      <c r="N197" s="5"/>
      <c r="O197" s="5"/>
      <c r="P197" s="5"/>
    </row>
    <row r="198" spans="2:16" ht="12.75" x14ac:dyDescent="0.25">
      <c r="B198" s="5"/>
      <c r="C198" s="5"/>
      <c r="D198" s="5"/>
      <c r="E198" s="5"/>
      <c r="F198" s="5"/>
      <c r="G198" s="5"/>
      <c r="H198" s="5"/>
      <c r="I198" s="5"/>
      <c r="J198" s="5"/>
      <c r="K198" s="5"/>
      <c r="L198" s="5"/>
      <c r="M198" s="5"/>
      <c r="N198" s="5"/>
      <c r="O198" s="5"/>
      <c r="P198" s="5"/>
    </row>
    <row r="199" spans="2:16" ht="12.75" x14ac:dyDescent="0.25">
      <c r="B199" s="5"/>
      <c r="C199" s="5"/>
      <c r="D199" s="5"/>
      <c r="E199" s="5"/>
      <c r="F199" s="5"/>
      <c r="G199" s="5"/>
      <c r="H199" s="5"/>
      <c r="I199" s="5"/>
      <c r="J199" s="5"/>
      <c r="K199" s="5"/>
      <c r="L199" s="5"/>
      <c r="M199" s="5"/>
      <c r="N199" s="5"/>
      <c r="O199" s="5"/>
      <c r="P199" s="5"/>
    </row>
    <row r="200" spans="2:16" ht="12.75" x14ac:dyDescent="0.25">
      <c r="B200" s="5"/>
      <c r="C200" s="5"/>
      <c r="D200" s="5"/>
      <c r="E200" s="5"/>
      <c r="F200" s="5"/>
      <c r="G200" s="5"/>
      <c r="H200" s="5"/>
      <c r="I200" s="5"/>
      <c r="J200" s="5"/>
      <c r="K200" s="5"/>
      <c r="L200" s="5"/>
      <c r="M200" s="5"/>
      <c r="N200" s="5"/>
      <c r="O200" s="5"/>
      <c r="P200" s="5"/>
    </row>
    <row r="201" spans="2:16" ht="12.75" x14ac:dyDescent="0.25">
      <c r="B201" s="5"/>
      <c r="C201" s="5"/>
      <c r="D201" s="5"/>
      <c r="E201" s="5"/>
      <c r="F201" s="5"/>
      <c r="G201" s="5"/>
      <c r="H201" s="5"/>
      <c r="I201" s="5"/>
      <c r="J201" s="5"/>
      <c r="K201" s="5"/>
      <c r="L201" s="5"/>
      <c r="M201" s="5"/>
      <c r="N201" s="5"/>
      <c r="O201" s="5"/>
      <c r="P201" s="5"/>
    </row>
    <row r="202" spans="2:16" ht="12.75" x14ac:dyDescent="0.25">
      <c r="B202" s="5"/>
      <c r="C202" s="5"/>
      <c r="D202" s="5"/>
      <c r="E202" s="5"/>
      <c r="F202" s="5"/>
      <c r="G202" s="5"/>
      <c r="H202" s="5"/>
      <c r="I202" s="5"/>
      <c r="J202" s="5"/>
      <c r="K202" s="5"/>
      <c r="L202" s="5"/>
      <c r="M202" s="5"/>
      <c r="N202" s="5"/>
      <c r="O202" s="5"/>
      <c r="P202" s="5"/>
    </row>
    <row r="203" spans="2:16" ht="12.75" x14ac:dyDescent="0.25">
      <c r="B203" s="5"/>
      <c r="C203" s="5"/>
      <c r="D203" s="5"/>
      <c r="E203" s="5"/>
      <c r="F203" s="5"/>
      <c r="G203" s="5"/>
      <c r="H203" s="5"/>
      <c r="I203" s="5"/>
      <c r="J203" s="5"/>
      <c r="K203" s="5"/>
      <c r="L203" s="5"/>
      <c r="M203" s="5"/>
      <c r="N203" s="5"/>
      <c r="O203" s="5"/>
      <c r="P203" s="5"/>
    </row>
    <row r="204" spans="2:16" ht="12.75" x14ac:dyDescent="0.25">
      <c r="B204" s="5"/>
      <c r="C204" s="5"/>
      <c r="D204" s="5"/>
      <c r="E204" s="5"/>
      <c r="F204" s="5"/>
      <c r="G204" s="5"/>
      <c r="H204" s="5"/>
      <c r="I204" s="5"/>
      <c r="J204" s="5"/>
      <c r="K204" s="5"/>
      <c r="L204" s="5"/>
      <c r="M204" s="5"/>
      <c r="N204" s="5"/>
      <c r="O204" s="5"/>
      <c r="P204" s="5"/>
    </row>
    <row r="205" spans="2:16" ht="12.75" x14ac:dyDescent="0.25">
      <c r="B205" s="5"/>
      <c r="C205" s="5"/>
      <c r="D205" s="5"/>
      <c r="E205" s="5"/>
      <c r="F205" s="5"/>
      <c r="G205" s="5"/>
      <c r="H205" s="5"/>
      <c r="I205" s="5"/>
      <c r="J205" s="5"/>
      <c r="K205" s="5"/>
      <c r="L205" s="5"/>
      <c r="M205" s="5"/>
      <c r="N205" s="5"/>
      <c r="O205" s="5"/>
      <c r="P205" s="5"/>
    </row>
    <row r="206" spans="2:16" ht="12.75" x14ac:dyDescent="0.25">
      <c r="B206" s="5"/>
      <c r="C206" s="5"/>
      <c r="D206" s="5"/>
      <c r="E206" s="5"/>
      <c r="F206" s="5"/>
      <c r="G206" s="5"/>
      <c r="H206" s="5"/>
      <c r="I206" s="5"/>
      <c r="J206" s="5"/>
      <c r="K206" s="5"/>
      <c r="L206" s="5"/>
      <c r="M206" s="5"/>
      <c r="N206" s="5"/>
      <c r="O206" s="5"/>
      <c r="P206" s="5"/>
    </row>
    <row r="207" spans="2:16" ht="12.75" x14ac:dyDescent="0.25">
      <c r="B207" s="5"/>
      <c r="C207" s="5"/>
      <c r="D207" s="5"/>
      <c r="E207" s="5"/>
      <c r="F207" s="5"/>
      <c r="G207" s="5"/>
      <c r="H207" s="5"/>
      <c r="I207" s="5"/>
      <c r="J207" s="5"/>
      <c r="K207" s="5"/>
      <c r="L207" s="5"/>
      <c r="M207" s="5"/>
      <c r="N207" s="5"/>
      <c r="O207" s="5"/>
      <c r="P207" s="5"/>
    </row>
    <row r="208" spans="2:16" ht="12.75" x14ac:dyDescent="0.25">
      <c r="B208" s="5"/>
      <c r="C208" s="5"/>
      <c r="D208" s="5"/>
      <c r="E208" s="5"/>
      <c r="F208" s="5"/>
      <c r="G208" s="5"/>
      <c r="H208" s="5"/>
      <c r="I208" s="5"/>
      <c r="J208" s="5"/>
      <c r="K208" s="5"/>
      <c r="L208" s="5"/>
      <c r="M208" s="5"/>
      <c r="N208" s="5"/>
      <c r="O208" s="5"/>
      <c r="P208" s="5"/>
    </row>
    <row r="209" spans="2:16" ht="12.75" x14ac:dyDescent="0.25">
      <c r="B209" s="5"/>
      <c r="C209" s="5"/>
      <c r="D209" s="5"/>
      <c r="E209" s="5"/>
      <c r="F209" s="5"/>
      <c r="G209" s="5"/>
      <c r="H209" s="5"/>
      <c r="I209" s="5"/>
      <c r="J209" s="5"/>
      <c r="K209" s="5"/>
      <c r="L209" s="5"/>
      <c r="M209" s="5"/>
      <c r="N209" s="5"/>
      <c r="O209" s="5"/>
      <c r="P209" s="5"/>
    </row>
    <row r="210" spans="2:16" ht="12.75" x14ac:dyDescent="0.25">
      <c r="B210" s="5"/>
      <c r="C210" s="5"/>
      <c r="D210" s="5"/>
      <c r="E210" s="5"/>
      <c r="F210" s="5"/>
      <c r="G210" s="5"/>
      <c r="H210" s="5"/>
      <c r="I210" s="5"/>
      <c r="J210" s="5"/>
      <c r="K210" s="5"/>
      <c r="L210" s="5"/>
      <c r="M210" s="5"/>
      <c r="N210" s="5"/>
      <c r="O210" s="5"/>
      <c r="P210" s="5"/>
    </row>
    <row r="211" spans="2:16" ht="12.75" x14ac:dyDescent="0.25">
      <c r="B211" s="5"/>
      <c r="C211" s="5"/>
      <c r="D211" s="5"/>
      <c r="E211" s="5"/>
      <c r="F211" s="5"/>
      <c r="G211" s="5"/>
      <c r="H211" s="5"/>
      <c r="I211" s="5"/>
      <c r="J211" s="5"/>
      <c r="K211" s="5"/>
      <c r="L211" s="5"/>
      <c r="M211" s="5"/>
      <c r="N211" s="5"/>
      <c r="O211" s="5"/>
      <c r="P211" s="5"/>
    </row>
    <row r="212" spans="2:16" ht="12.75" x14ac:dyDescent="0.25">
      <c r="B212" s="5"/>
      <c r="C212" s="5"/>
      <c r="D212" s="5"/>
      <c r="E212" s="5"/>
      <c r="F212" s="5"/>
      <c r="G212" s="5"/>
      <c r="H212" s="5"/>
      <c r="I212" s="5"/>
      <c r="J212" s="5"/>
      <c r="K212" s="5"/>
      <c r="L212" s="5"/>
      <c r="M212" s="5"/>
      <c r="N212" s="5"/>
      <c r="O212" s="5"/>
      <c r="P212" s="5"/>
    </row>
    <row r="213" spans="2:16" ht="12.75" x14ac:dyDescent="0.25">
      <c r="B213" s="5"/>
      <c r="C213" s="5"/>
      <c r="D213" s="5"/>
      <c r="E213" s="5"/>
      <c r="F213" s="5"/>
      <c r="G213" s="5"/>
      <c r="H213" s="5"/>
      <c r="I213" s="5"/>
      <c r="J213" s="5"/>
      <c r="K213" s="5"/>
      <c r="L213" s="5"/>
      <c r="M213" s="5"/>
      <c r="N213" s="5"/>
      <c r="O213" s="5"/>
      <c r="P213" s="5"/>
    </row>
    <row r="214" spans="2:16" ht="12.75" x14ac:dyDescent="0.25">
      <c r="B214" s="5"/>
      <c r="C214" s="5"/>
      <c r="D214" s="5"/>
      <c r="E214" s="5"/>
      <c r="F214" s="5"/>
      <c r="G214" s="5"/>
      <c r="H214" s="5"/>
      <c r="I214" s="5"/>
      <c r="J214" s="5"/>
      <c r="K214" s="5"/>
      <c r="L214" s="5"/>
      <c r="M214" s="5"/>
      <c r="N214" s="5"/>
      <c r="O214" s="5"/>
      <c r="P214" s="5"/>
    </row>
    <row r="215" spans="2:16" ht="12.75" x14ac:dyDescent="0.25">
      <c r="B215" s="5"/>
      <c r="C215" s="5"/>
      <c r="D215" s="5"/>
      <c r="E215" s="5"/>
      <c r="F215" s="5"/>
      <c r="G215" s="5"/>
      <c r="H215" s="5"/>
      <c r="I215" s="5"/>
      <c r="J215" s="5"/>
      <c r="K215" s="5"/>
      <c r="L215" s="5"/>
      <c r="M215" s="5"/>
      <c r="N215" s="5"/>
      <c r="O215" s="5"/>
      <c r="P215" s="5"/>
    </row>
    <row r="216" spans="2:16" ht="12.75" x14ac:dyDescent="0.25">
      <c r="B216" s="5"/>
      <c r="C216" s="5"/>
      <c r="D216" s="5"/>
      <c r="E216" s="5"/>
      <c r="F216" s="5"/>
      <c r="G216" s="5"/>
      <c r="H216" s="5"/>
      <c r="I216" s="5"/>
      <c r="J216" s="5"/>
      <c r="K216" s="5"/>
      <c r="L216" s="5"/>
      <c r="M216" s="5"/>
      <c r="N216" s="5"/>
      <c r="O216" s="5"/>
      <c r="P216" s="5"/>
    </row>
    <row r="217" spans="2:16" ht="12.75" x14ac:dyDescent="0.25">
      <c r="B217" s="5"/>
      <c r="C217" s="5"/>
      <c r="D217" s="5"/>
      <c r="E217" s="5"/>
      <c r="F217" s="5"/>
      <c r="G217" s="5"/>
      <c r="H217" s="5"/>
      <c r="I217" s="5"/>
      <c r="J217" s="5"/>
      <c r="K217" s="5"/>
      <c r="L217" s="5"/>
      <c r="M217" s="5"/>
      <c r="N217" s="5"/>
      <c r="O217" s="5"/>
      <c r="P217" s="5"/>
    </row>
    <row r="218" spans="2:16" ht="12.75" x14ac:dyDescent="0.25">
      <c r="B218" s="5"/>
      <c r="C218" s="5"/>
      <c r="D218" s="5"/>
      <c r="E218" s="5"/>
      <c r="F218" s="5"/>
      <c r="G218" s="5"/>
      <c r="H218" s="5"/>
      <c r="I218" s="5"/>
      <c r="J218" s="5"/>
      <c r="K218" s="5"/>
      <c r="L218" s="5"/>
      <c r="M218" s="5"/>
      <c r="N218" s="5"/>
      <c r="O218" s="5"/>
      <c r="P218" s="5"/>
    </row>
    <row r="219" spans="2:16" ht="12.75" x14ac:dyDescent="0.25">
      <c r="B219" s="5"/>
      <c r="C219" s="5"/>
      <c r="D219" s="5"/>
      <c r="E219" s="5"/>
      <c r="F219" s="5"/>
      <c r="G219" s="5"/>
      <c r="H219" s="5"/>
      <c r="I219" s="5"/>
      <c r="J219" s="5"/>
      <c r="K219" s="5"/>
      <c r="L219" s="5"/>
      <c r="M219" s="5"/>
      <c r="N219" s="5"/>
      <c r="O219" s="5"/>
      <c r="P219" s="5"/>
    </row>
    <row r="220" spans="2:16" ht="12.75" x14ac:dyDescent="0.25">
      <c r="B220" s="5"/>
      <c r="C220" s="5"/>
      <c r="D220" s="5"/>
      <c r="E220" s="5"/>
      <c r="F220" s="5"/>
      <c r="G220" s="5"/>
      <c r="H220" s="5"/>
      <c r="I220" s="5"/>
      <c r="J220" s="5"/>
      <c r="K220" s="5"/>
      <c r="L220" s="5"/>
      <c r="M220" s="5"/>
      <c r="N220" s="5"/>
      <c r="O220" s="5"/>
      <c r="P220" s="5"/>
    </row>
    <row r="221" spans="2:16" ht="12.75" x14ac:dyDescent="0.25">
      <c r="B221" s="5"/>
      <c r="C221" s="5"/>
      <c r="D221" s="5"/>
      <c r="E221" s="5"/>
      <c r="F221" s="5"/>
      <c r="G221" s="5"/>
      <c r="H221" s="5"/>
      <c r="I221" s="5"/>
      <c r="J221" s="5"/>
      <c r="K221" s="5"/>
      <c r="L221" s="5"/>
      <c r="M221" s="5"/>
      <c r="N221" s="5"/>
      <c r="O221" s="5"/>
      <c r="P221" s="5"/>
    </row>
    <row r="222" spans="2:16" ht="12.75" x14ac:dyDescent="0.25">
      <c r="B222" s="5"/>
      <c r="C222" s="5"/>
      <c r="D222" s="5"/>
      <c r="E222" s="5"/>
      <c r="F222" s="5"/>
      <c r="G222" s="5"/>
      <c r="H222" s="5"/>
      <c r="I222" s="5"/>
      <c r="J222" s="5"/>
      <c r="K222" s="5"/>
      <c r="L222" s="5"/>
      <c r="M222" s="5"/>
      <c r="N222" s="5"/>
      <c r="O222" s="5"/>
      <c r="P222" s="5"/>
    </row>
    <row r="223" spans="2:16" ht="12.75" x14ac:dyDescent="0.25">
      <c r="B223" s="5"/>
      <c r="C223" s="5"/>
      <c r="D223" s="5"/>
      <c r="E223" s="5"/>
      <c r="F223" s="5"/>
      <c r="G223" s="5"/>
      <c r="H223" s="5"/>
      <c r="I223" s="5"/>
      <c r="J223" s="5"/>
      <c r="K223" s="5"/>
      <c r="L223" s="5"/>
      <c r="M223" s="5"/>
      <c r="N223" s="5"/>
      <c r="O223" s="5"/>
      <c r="P223" s="5"/>
    </row>
    <row r="224" spans="2:16" ht="12.75" x14ac:dyDescent="0.25">
      <c r="B224" s="5"/>
      <c r="C224" s="5"/>
      <c r="D224" s="5"/>
      <c r="E224" s="5"/>
      <c r="F224" s="5"/>
      <c r="G224" s="5"/>
      <c r="H224" s="5"/>
      <c r="I224" s="5"/>
      <c r="J224" s="5"/>
      <c r="K224" s="5"/>
      <c r="L224" s="5"/>
      <c r="M224" s="5"/>
      <c r="N224" s="5"/>
      <c r="O224" s="5"/>
      <c r="P224" s="5"/>
    </row>
    <row r="225" spans="2:16" ht="12.75" x14ac:dyDescent="0.25">
      <c r="B225" s="5"/>
      <c r="C225" s="5"/>
      <c r="D225" s="5"/>
      <c r="E225" s="5"/>
      <c r="F225" s="5"/>
      <c r="G225" s="5"/>
      <c r="H225" s="5"/>
      <c r="I225" s="5"/>
      <c r="J225" s="5"/>
      <c r="K225" s="5"/>
      <c r="L225" s="5"/>
      <c r="M225" s="5"/>
      <c r="N225" s="5"/>
      <c r="O225" s="5"/>
      <c r="P225" s="5"/>
    </row>
    <row r="226" spans="2:16" ht="12.75" x14ac:dyDescent="0.25">
      <c r="B226" s="5"/>
      <c r="C226" s="5"/>
      <c r="D226" s="5"/>
      <c r="E226" s="5"/>
      <c r="F226" s="5"/>
      <c r="G226" s="5"/>
      <c r="H226" s="5"/>
      <c r="I226" s="5"/>
      <c r="J226" s="5"/>
      <c r="K226" s="5"/>
      <c r="L226" s="5"/>
      <c r="M226" s="5"/>
      <c r="N226" s="5"/>
      <c r="O226" s="5"/>
      <c r="P226" s="5"/>
    </row>
    <row r="227" spans="2:16" ht="12.75" x14ac:dyDescent="0.25">
      <c r="B227" s="5"/>
      <c r="C227" s="5"/>
      <c r="D227" s="5"/>
      <c r="E227" s="5"/>
      <c r="F227" s="5"/>
      <c r="G227" s="5"/>
      <c r="H227" s="5"/>
      <c r="I227" s="5"/>
      <c r="J227" s="5"/>
      <c r="K227" s="5"/>
      <c r="L227" s="5"/>
      <c r="M227" s="5"/>
      <c r="N227" s="5"/>
      <c r="O227" s="5"/>
      <c r="P227" s="5"/>
    </row>
    <row r="228" spans="2:16" ht="12.75" x14ac:dyDescent="0.25">
      <c r="B228" s="5"/>
      <c r="C228" s="5"/>
      <c r="D228" s="5"/>
      <c r="E228" s="5"/>
      <c r="F228" s="5"/>
      <c r="G228" s="5"/>
      <c r="H228" s="5"/>
      <c r="I228" s="5"/>
      <c r="J228" s="5"/>
      <c r="K228" s="5"/>
      <c r="L228" s="5"/>
      <c r="M228" s="5"/>
      <c r="N228" s="5"/>
      <c r="O228" s="5"/>
      <c r="P228" s="5"/>
    </row>
    <row r="229" spans="2:16" ht="12.75" x14ac:dyDescent="0.25">
      <c r="B229" s="5"/>
      <c r="C229" s="5"/>
      <c r="D229" s="5"/>
      <c r="E229" s="5"/>
      <c r="F229" s="5"/>
      <c r="G229" s="5"/>
      <c r="H229" s="5"/>
      <c r="I229" s="5"/>
      <c r="J229" s="5"/>
      <c r="K229" s="5"/>
      <c r="L229" s="5"/>
      <c r="M229" s="5"/>
      <c r="N229" s="5"/>
      <c r="O229" s="5"/>
      <c r="P229" s="5"/>
    </row>
    <row r="230" spans="2:16" ht="12.75" x14ac:dyDescent="0.25">
      <c r="B230" s="5"/>
      <c r="C230" s="5"/>
      <c r="D230" s="5"/>
      <c r="E230" s="5"/>
      <c r="F230" s="5"/>
      <c r="G230" s="5"/>
      <c r="H230" s="5"/>
      <c r="I230" s="5"/>
      <c r="J230" s="5"/>
      <c r="K230" s="5"/>
      <c r="L230" s="5"/>
      <c r="M230" s="5"/>
      <c r="N230" s="5"/>
      <c r="O230" s="5"/>
      <c r="P230" s="5"/>
    </row>
    <row r="231" spans="2:16" ht="12.75" x14ac:dyDescent="0.25">
      <c r="B231" s="5"/>
      <c r="C231" s="5"/>
      <c r="D231" s="5"/>
      <c r="E231" s="5"/>
      <c r="F231" s="5"/>
      <c r="G231" s="5"/>
      <c r="H231" s="5"/>
      <c r="I231" s="5"/>
      <c r="J231" s="5"/>
      <c r="K231" s="5"/>
      <c r="L231" s="5"/>
      <c r="M231" s="5"/>
      <c r="N231" s="5"/>
      <c r="O231" s="5"/>
      <c r="P231" s="5"/>
    </row>
    <row r="232" spans="2:16" ht="12.75" x14ac:dyDescent="0.25">
      <c r="B232" s="5"/>
      <c r="C232" s="5"/>
      <c r="D232" s="5"/>
      <c r="E232" s="5"/>
      <c r="F232" s="5"/>
      <c r="G232" s="5"/>
      <c r="H232" s="5"/>
      <c r="I232" s="5"/>
      <c r="J232" s="5"/>
      <c r="K232" s="5"/>
      <c r="L232" s="5"/>
      <c r="M232" s="5"/>
      <c r="N232" s="5"/>
      <c r="O232" s="5"/>
      <c r="P232" s="5"/>
    </row>
    <row r="233" spans="2:16" ht="12.75" x14ac:dyDescent="0.25">
      <c r="B233" s="5"/>
      <c r="C233" s="5"/>
      <c r="D233" s="5"/>
      <c r="E233" s="5"/>
      <c r="F233" s="5"/>
      <c r="G233" s="5"/>
      <c r="H233" s="5"/>
      <c r="I233" s="5"/>
      <c r="J233" s="5"/>
      <c r="K233" s="5"/>
      <c r="L233" s="5"/>
      <c r="M233" s="5"/>
      <c r="N233" s="5"/>
      <c r="O233" s="5"/>
      <c r="P233" s="5"/>
    </row>
    <row r="234" spans="2:16" ht="12.75" x14ac:dyDescent="0.25">
      <c r="B234" s="5"/>
      <c r="C234" s="5"/>
      <c r="D234" s="5"/>
      <c r="E234" s="5"/>
      <c r="F234" s="5"/>
      <c r="G234" s="5"/>
      <c r="H234" s="5"/>
      <c r="I234" s="5"/>
      <c r="J234" s="5"/>
      <c r="K234" s="5"/>
      <c r="L234" s="5"/>
      <c r="M234" s="5"/>
      <c r="N234" s="5"/>
      <c r="O234" s="5"/>
      <c r="P234" s="5"/>
    </row>
    <row r="235" spans="2:16" ht="12.75" x14ac:dyDescent="0.25">
      <c r="B235" s="5"/>
      <c r="C235" s="5"/>
      <c r="D235" s="5"/>
      <c r="E235" s="5"/>
      <c r="F235" s="5"/>
      <c r="G235" s="5"/>
      <c r="H235" s="5"/>
      <c r="I235" s="5"/>
      <c r="J235" s="5"/>
      <c r="K235" s="5"/>
      <c r="L235" s="5"/>
      <c r="M235" s="5"/>
      <c r="N235" s="5"/>
      <c r="O235" s="5"/>
      <c r="P235" s="5"/>
    </row>
    <row r="236" spans="2:16" ht="12.75" x14ac:dyDescent="0.25">
      <c r="B236" s="5"/>
      <c r="C236" s="5"/>
      <c r="D236" s="5"/>
      <c r="E236" s="5"/>
      <c r="F236" s="5"/>
      <c r="G236" s="5"/>
      <c r="H236" s="5"/>
      <c r="I236" s="5"/>
      <c r="J236" s="5"/>
      <c r="K236" s="5"/>
      <c r="L236" s="5"/>
      <c r="M236" s="5"/>
      <c r="N236" s="5"/>
      <c r="O236" s="5"/>
      <c r="P236" s="5"/>
    </row>
    <row r="237" spans="2:16" ht="12.75" x14ac:dyDescent="0.25">
      <c r="B237" s="5"/>
      <c r="C237" s="5"/>
      <c r="D237" s="5"/>
      <c r="E237" s="5"/>
      <c r="F237" s="5"/>
      <c r="G237" s="5"/>
      <c r="H237" s="5"/>
      <c r="I237" s="5"/>
      <c r="J237" s="5"/>
      <c r="K237" s="5"/>
      <c r="L237" s="5"/>
      <c r="M237" s="5"/>
      <c r="N237" s="5"/>
      <c r="O237" s="5"/>
      <c r="P237" s="5"/>
    </row>
    <row r="238" spans="2:16" ht="12.75" x14ac:dyDescent="0.25">
      <c r="B238" s="5"/>
      <c r="C238" s="5"/>
      <c r="D238" s="5"/>
      <c r="E238" s="5"/>
      <c r="F238" s="5"/>
      <c r="G238" s="5"/>
      <c r="H238" s="5"/>
      <c r="I238" s="5"/>
      <c r="J238" s="5"/>
      <c r="K238" s="5"/>
      <c r="L238" s="5"/>
      <c r="M238" s="5"/>
      <c r="N238" s="5"/>
      <c r="O238" s="5"/>
      <c r="P238" s="5"/>
    </row>
    <row r="239" spans="2:16" ht="12.75" x14ac:dyDescent="0.25">
      <c r="B239" s="5"/>
      <c r="C239" s="5"/>
      <c r="D239" s="5"/>
      <c r="E239" s="5"/>
      <c r="F239" s="5"/>
      <c r="G239" s="5"/>
      <c r="H239" s="5"/>
      <c r="I239" s="5"/>
      <c r="J239" s="5"/>
      <c r="K239" s="5"/>
      <c r="L239" s="5"/>
      <c r="M239" s="5"/>
      <c r="N239" s="5"/>
      <c r="O239" s="5"/>
      <c r="P239" s="5"/>
    </row>
    <row r="240" spans="2:16" ht="12.75" x14ac:dyDescent="0.25">
      <c r="B240" s="5"/>
      <c r="C240" s="5"/>
      <c r="D240" s="5"/>
      <c r="E240" s="5"/>
      <c r="F240" s="5"/>
      <c r="G240" s="5"/>
      <c r="H240" s="5"/>
      <c r="I240" s="5"/>
      <c r="J240" s="5"/>
      <c r="K240" s="5"/>
      <c r="L240" s="5"/>
      <c r="M240" s="5"/>
      <c r="N240" s="5"/>
      <c r="O240" s="5"/>
      <c r="P240" s="5"/>
    </row>
    <row r="241" spans="2:16" ht="12.75" x14ac:dyDescent="0.25">
      <c r="B241" s="5"/>
      <c r="C241" s="5"/>
      <c r="D241" s="5"/>
      <c r="E241" s="5"/>
      <c r="F241" s="5"/>
      <c r="G241" s="5"/>
      <c r="H241" s="5"/>
      <c r="I241" s="5"/>
      <c r="J241" s="5"/>
      <c r="K241" s="5"/>
      <c r="L241" s="5"/>
      <c r="M241" s="5"/>
      <c r="N241" s="5"/>
      <c r="O241" s="5"/>
      <c r="P241" s="5"/>
    </row>
    <row r="242" spans="2:16" ht="12.75" x14ac:dyDescent="0.25">
      <c r="B242" s="5"/>
      <c r="C242" s="5"/>
      <c r="D242" s="5"/>
      <c r="E242" s="5"/>
      <c r="F242" s="5"/>
      <c r="G242" s="5"/>
      <c r="H242" s="5"/>
      <c r="I242" s="5"/>
      <c r="J242" s="5"/>
      <c r="K242" s="5"/>
      <c r="L242" s="5"/>
      <c r="M242" s="5"/>
      <c r="N242" s="5"/>
      <c r="O242" s="5"/>
      <c r="P242" s="5"/>
    </row>
    <row r="243" spans="2:16" ht="12.75" x14ac:dyDescent="0.25">
      <c r="B243" s="5"/>
      <c r="C243" s="5"/>
      <c r="D243" s="5"/>
      <c r="E243" s="5"/>
      <c r="F243" s="5"/>
      <c r="G243" s="5"/>
      <c r="H243" s="5"/>
      <c r="I243" s="5"/>
      <c r="J243" s="5"/>
      <c r="K243" s="5"/>
      <c r="L243" s="5"/>
      <c r="M243" s="5"/>
      <c r="N243" s="5"/>
      <c r="O243" s="5"/>
      <c r="P243" s="5"/>
    </row>
    <row r="244" spans="2:16" ht="12.75" x14ac:dyDescent="0.25">
      <c r="B244" s="5"/>
      <c r="C244" s="5"/>
      <c r="D244" s="5"/>
      <c r="E244" s="5"/>
      <c r="F244" s="5"/>
      <c r="G244" s="5"/>
      <c r="H244" s="5"/>
      <c r="I244" s="5"/>
      <c r="J244" s="5"/>
      <c r="K244" s="5"/>
      <c r="L244" s="5"/>
      <c r="M244" s="5"/>
      <c r="N244" s="5"/>
      <c r="O244" s="5"/>
      <c r="P244" s="5"/>
    </row>
    <row r="245" spans="2:16" ht="12.75" x14ac:dyDescent="0.25">
      <c r="B245" s="5"/>
      <c r="C245" s="5"/>
      <c r="D245" s="5"/>
      <c r="E245" s="5"/>
      <c r="F245" s="5"/>
      <c r="G245" s="5"/>
      <c r="H245" s="5"/>
      <c r="I245" s="5"/>
      <c r="J245" s="5"/>
      <c r="K245" s="5"/>
      <c r="L245" s="5"/>
      <c r="M245" s="5"/>
      <c r="N245" s="5"/>
      <c r="O245" s="5"/>
      <c r="P245" s="5"/>
    </row>
    <row r="246" spans="2:16" ht="12.75" x14ac:dyDescent="0.25">
      <c r="B246" s="5"/>
      <c r="C246" s="5"/>
      <c r="D246" s="5"/>
      <c r="E246" s="5"/>
      <c r="F246" s="5"/>
      <c r="G246" s="5"/>
      <c r="H246" s="5"/>
      <c r="I246" s="5"/>
      <c r="J246" s="5"/>
      <c r="K246" s="5"/>
      <c r="L246" s="5"/>
      <c r="M246" s="5"/>
      <c r="N246" s="5"/>
      <c r="O246" s="5"/>
      <c r="P246" s="5"/>
    </row>
    <row r="247" spans="2:16" ht="12.75" x14ac:dyDescent="0.25">
      <c r="B247" s="5"/>
      <c r="C247" s="5"/>
      <c r="D247" s="5"/>
      <c r="E247" s="5"/>
      <c r="F247" s="5"/>
      <c r="G247" s="5"/>
      <c r="H247" s="5"/>
      <c r="I247" s="5"/>
      <c r="J247" s="5"/>
      <c r="K247" s="5"/>
      <c r="L247" s="5"/>
      <c r="M247" s="5"/>
      <c r="N247" s="5"/>
      <c r="O247" s="5"/>
      <c r="P247" s="5"/>
    </row>
    <row r="248" spans="2:16" ht="12.75" x14ac:dyDescent="0.25">
      <c r="B248" s="5"/>
      <c r="C248" s="5"/>
      <c r="D248" s="5"/>
      <c r="E248" s="5"/>
      <c r="F248" s="5"/>
      <c r="G248" s="5"/>
      <c r="H248" s="5"/>
      <c r="I248" s="5"/>
      <c r="J248" s="5"/>
      <c r="K248" s="5"/>
      <c r="L248" s="5"/>
      <c r="M248" s="5"/>
      <c r="N248" s="5"/>
      <c r="O248" s="5"/>
      <c r="P248" s="5"/>
    </row>
    <row r="249" spans="2:16" ht="12.75" x14ac:dyDescent="0.25">
      <c r="B249" s="5"/>
      <c r="C249" s="5"/>
      <c r="D249" s="5"/>
      <c r="E249" s="5"/>
      <c r="F249" s="5"/>
      <c r="G249" s="5"/>
      <c r="H249" s="5"/>
      <c r="I249" s="5"/>
      <c r="J249" s="5"/>
      <c r="K249" s="5"/>
      <c r="L249" s="5"/>
      <c r="M249" s="5"/>
      <c r="N249" s="5"/>
      <c r="O249" s="5"/>
      <c r="P249" s="5"/>
    </row>
    <row r="250" spans="2:16" ht="12.75" x14ac:dyDescent="0.25">
      <c r="B250" s="5"/>
      <c r="C250" s="5"/>
      <c r="D250" s="5"/>
      <c r="E250" s="5"/>
      <c r="F250" s="5"/>
      <c r="G250" s="5"/>
      <c r="H250" s="5"/>
      <c r="I250" s="5"/>
      <c r="J250" s="5"/>
      <c r="K250" s="5"/>
      <c r="L250" s="5"/>
      <c r="M250" s="5"/>
      <c r="N250" s="5"/>
      <c r="O250" s="5"/>
      <c r="P250" s="5"/>
    </row>
    <row r="251" spans="2:16" ht="12.75" x14ac:dyDescent="0.25">
      <c r="B251" s="5"/>
      <c r="C251" s="5"/>
      <c r="D251" s="5"/>
      <c r="E251" s="5"/>
      <c r="F251" s="5"/>
      <c r="G251" s="5"/>
      <c r="H251" s="5"/>
      <c r="I251" s="5"/>
      <c r="J251" s="5"/>
      <c r="K251" s="5"/>
      <c r="L251" s="5"/>
      <c r="M251" s="5"/>
      <c r="N251" s="5"/>
      <c r="O251" s="5"/>
      <c r="P251" s="5"/>
    </row>
    <row r="252" spans="2:16" ht="12.75" x14ac:dyDescent="0.25">
      <c r="B252" s="5"/>
      <c r="C252" s="5"/>
      <c r="D252" s="5"/>
      <c r="E252" s="5"/>
      <c r="F252" s="5"/>
      <c r="G252" s="5"/>
      <c r="H252" s="5"/>
      <c r="I252" s="5"/>
      <c r="J252" s="5"/>
      <c r="K252" s="5"/>
      <c r="L252" s="5"/>
      <c r="M252" s="5"/>
      <c r="N252" s="5"/>
      <c r="O252" s="5"/>
      <c r="P252" s="5"/>
    </row>
    <row r="253" spans="2:16" ht="12.75" x14ac:dyDescent="0.25">
      <c r="B253" s="5"/>
      <c r="C253" s="5"/>
      <c r="D253" s="5"/>
      <c r="E253" s="5"/>
      <c r="F253" s="5"/>
      <c r="G253" s="5"/>
      <c r="H253" s="5"/>
      <c r="I253" s="5"/>
      <c r="J253" s="5"/>
      <c r="K253" s="5"/>
      <c r="L253" s="5"/>
      <c r="M253" s="5"/>
      <c r="N253" s="5"/>
      <c r="O253" s="5"/>
      <c r="P253" s="5"/>
    </row>
    <row r="254" spans="2:16" ht="12.75" x14ac:dyDescent="0.25">
      <c r="B254" s="5"/>
      <c r="C254" s="5"/>
      <c r="D254" s="5"/>
      <c r="E254" s="5"/>
      <c r="F254" s="5"/>
      <c r="G254" s="5"/>
      <c r="H254" s="5"/>
      <c r="I254" s="5"/>
      <c r="J254" s="5"/>
      <c r="K254" s="5"/>
      <c r="L254" s="5"/>
      <c r="M254" s="5"/>
      <c r="N254" s="5"/>
      <c r="O254" s="5"/>
      <c r="P254" s="5"/>
    </row>
    <row r="255" spans="2:16" ht="12.75" x14ac:dyDescent="0.25">
      <c r="B255" s="5"/>
      <c r="C255" s="5"/>
      <c r="D255" s="5"/>
      <c r="E255" s="5"/>
      <c r="F255" s="5"/>
      <c r="G255" s="5"/>
      <c r="H255" s="5"/>
      <c r="I255" s="5"/>
      <c r="J255" s="5"/>
      <c r="K255" s="5"/>
      <c r="L255" s="5"/>
      <c r="M255" s="5"/>
      <c r="N255" s="5"/>
      <c r="O255" s="5"/>
      <c r="P255" s="5"/>
    </row>
    <row r="256" spans="2:16" ht="12.75" x14ac:dyDescent="0.25">
      <c r="B256" s="5"/>
      <c r="C256" s="5"/>
      <c r="D256" s="5"/>
      <c r="E256" s="5"/>
      <c r="F256" s="5"/>
      <c r="G256" s="5"/>
      <c r="H256" s="5"/>
      <c r="I256" s="5"/>
      <c r="J256" s="5"/>
      <c r="K256" s="5"/>
      <c r="L256" s="5"/>
      <c r="M256" s="5"/>
      <c r="N256" s="5"/>
      <c r="O256" s="5"/>
      <c r="P256" s="5"/>
    </row>
    <row r="257" spans="2:16" ht="12.75" x14ac:dyDescent="0.25">
      <c r="B257" s="5"/>
      <c r="C257" s="5"/>
      <c r="D257" s="5"/>
      <c r="E257" s="5"/>
      <c r="F257" s="5"/>
      <c r="G257" s="5"/>
      <c r="H257" s="5"/>
      <c r="I257" s="5"/>
      <c r="J257" s="5"/>
      <c r="K257" s="5"/>
      <c r="L257" s="5"/>
      <c r="M257" s="5"/>
      <c r="N257" s="5"/>
      <c r="O257" s="5"/>
      <c r="P257" s="5"/>
    </row>
    <row r="258" spans="2:16" ht="12.75" x14ac:dyDescent="0.25">
      <c r="B258" s="5"/>
      <c r="C258" s="5"/>
      <c r="D258" s="5"/>
      <c r="E258" s="5"/>
      <c r="F258" s="5"/>
      <c r="G258" s="5"/>
      <c r="H258" s="5"/>
      <c r="I258" s="5"/>
      <c r="J258" s="5"/>
      <c r="K258" s="5"/>
      <c r="L258" s="5"/>
      <c r="M258" s="5"/>
      <c r="N258" s="5"/>
      <c r="O258" s="5"/>
      <c r="P258" s="5"/>
    </row>
    <row r="259" spans="2:16" ht="12.75" x14ac:dyDescent="0.25">
      <c r="B259" s="5"/>
      <c r="C259" s="5"/>
      <c r="D259" s="5"/>
      <c r="E259" s="5"/>
      <c r="F259" s="5"/>
      <c r="G259" s="5"/>
      <c r="H259" s="5"/>
      <c r="I259" s="5"/>
      <c r="J259" s="5"/>
      <c r="K259" s="5"/>
      <c r="L259" s="5"/>
      <c r="M259" s="5"/>
      <c r="N259" s="5"/>
      <c r="O259" s="5"/>
      <c r="P259" s="5"/>
    </row>
    <row r="260" spans="2:16" ht="12.75" x14ac:dyDescent="0.25">
      <c r="B260" s="5"/>
      <c r="C260" s="5"/>
      <c r="D260" s="5"/>
      <c r="E260" s="5"/>
      <c r="F260" s="5"/>
      <c r="G260" s="5"/>
      <c r="H260" s="5"/>
      <c r="I260" s="5"/>
      <c r="J260" s="5"/>
      <c r="K260" s="5"/>
      <c r="L260" s="5"/>
      <c r="M260" s="5"/>
      <c r="N260" s="5"/>
      <c r="O260" s="5"/>
      <c r="P260" s="5"/>
    </row>
    <row r="261" spans="2:16" ht="12.75" x14ac:dyDescent="0.25">
      <c r="B261" s="5"/>
      <c r="C261" s="5"/>
      <c r="D261" s="5"/>
      <c r="E261" s="5"/>
      <c r="F261" s="5"/>
      <c r="G261" s="5"/>
      <c r="H261" s="5"/>
      <c r="I261" s="5"/>
      <c r="J261" s="5"/>
      <c r="K261" s="5"/>
      <c r="L261" s="5"/>
      <c r="M261" s="5"/>
      <c r="N261" s="5"/>
      <c r="O261" s="5"/>
      <c r="P261" s="5"/>
    </row>
    <row r="262" spans="2:16" ht="12.75" x14ac:dyDescent="0.25">
      <c r="B262" s="5"/>
      <c r="C262" s="5"/>
      <c r="D262" s="5"/>
      <c r="E262" s="5"/>
      <c r="F262" s="5"/>
      <c r="G262" s="5"/>
      <c r="H262" s="5"/>
      <c r="I262" s="5"/>
      <c r="J262" s="5"/>
      <c r="K262" s="5"/>
      <c r="L262" s="5"/>
      <c r="M262" s="5"/>
      <c r="N262" s="5"/>
      <c r="O262" s="5"/>
      <c r="P262" s="5"/>
    </row>
    <row r="263" spans="2:16" ht="12.75" x14ac:dyDescent="0.25">
      <c r="B263" s="5"/>
      <c r="C263" s="5"/>
      <c r="D263" s="5"/>
      <c r="E263" s="5"/>
      <c r="F263" s="5"/>
      <c r="G263" s="5"/>
      <c r="H263" s="5"/>
      <c r="I263" s="5"/>
      <c r="J263" s="5"/>
      <c r="K263" s="5"/>
      <c r="L263" s="5"/>
      <c r="M263" s="5"/>
      <c r="N263" s="5"/>
      <c r="O263" s="5"/>
      <c r="P263" s="5"/>
    </row>
    <row r="264" spans="2:16" ht="12.75" x14ac:dyDescent="0.25">
      <c r="B264" s="5"/>
      <c r="C264" s="5"/>
      <c r="D264" s="5"/>
      <c r="E264" s="5"/>
      <c r="F264" s="5"/>
      <c r="G264" s="5"/>
      <c r="H264" s="5"/>
      <c r="I264" s="5"/>
      <c r="J264" s="5"/>
      <c r="K264" s="5"/>
      <c r="L264" s="5"/>
      <c r="M264" s="5"/>
      <c r="N264" s="5"/>
      <c r="O264" s="5"/>
      <c r="P264" s="5"/>
    </row>
    <row r="265" spans="2:16" ht="12.75" x14ac:dyDescent="0.25">
      <c r="B265" s="5"/>
      <c r="C265" s="5"/>
      <c r="D265" s="5"/>
      <c r="E265" s="5"/>
      <c r="F265" s="5"/>
      <c r="G265" s="5"/>
      <c r="H265" s="5"/>
      <c r="I265" s="5"/>
      <c r="J265" s="5"/>
      <c r="K265" s="5"/>
      <c r="L265" s="5"/>
      <c r="M265" s="5"/>
      <c r="N265" s="5"/>
      <c r="O265" s="5"/>
      <c r="P265" s="5"/>
    </row>
    <row r="266" spans="2:16" ht="12.75" x14ac:dyDescent="0.25">
      <c r="B266" s="5"/>
      <c r="C266" s="5"/>
      <c r="D266" s="5"/>
      <c r="E266" s="5"/>
      <c r="F266" s="5"/>
      <c r="G266" s="5"/>
      <c r="H266" s="5"/>
      <c r="I266" s="5"/>
      <c r="J266" s="5"/>
      <c r="K266" s="5"/>
      <c r="L266" s="5"/>
      <c r="M266" s="5"/>
      <c r="N266" s="5"/>
      <c r="O266" s="5"/>
      <c r="P266" s="5"/>
    </row>
    <row r="267" spans="2:16" ht="12.75" x14ac:dyDescent="0.25">
      <c r="B267" s="5"/>
      <c r="C267" s="5"/>
      <c r="D267" s="5"/>
      <c r="E267" s="5"/>
      <c r="F267" s="5"/>
      <c r="G267" s="5"/>
      <c r="H267" s="5"/>
      <c r="I267" s="5"/>
      <c r="J267" s="5"/>
      <c r="K267" s="5"/>
      <c r="L267" s="5"/>
      <c r="M267" s="5"/>
      <c r="N267" s="5"/>
      <c r="O267" s="5"/>
      <c r="P267" s="5"/>
    </row>
    <row r="268" spans="2:16" ht="12.75" x14ac:dyDescent="0.25">
      <c r="B268" s="5"/>
      <c r="C268" s="5"/>
      <c r="D268" s="5"/>
      <c r="E268" s="5"/>
      <c r="F268" s="5"/>
      <c r="G268" s="5"/>
      <c r="H268" s="5"/>
      <c r="I268" s="5"/>
      <c r="J268" s="5"/>
      <c r="K268" s="5"/>
      <c r="L268" s="5"/>
      <c r="M268" s="5"/>
      <c r="N268" s="5"/>
      <c r="O268" s="5"/>
      <c r="P268" s="5"/>
    </row>
    <row r="269" spans="2:16" ht="12.75" x14ac:dyDescent="0.25">
      <c r="B269" s="5"/>
      <c r="C269" s="5"/>
      <c r="D269" s="5"/>
      <c r="E269" s="5"/>
      <c r="F269" s="5"/>
      <c r="G269" s="5"/>
      <c r="H269" s="5"/>
      <c r="I269" s="5"/>
      <c r="J269" s="5"/>
      <c r="K269" s="5"/>
      <c r="L269" s="5"/>
      <c r="M269" s="5"/>
      <c r="N269" s="5"/>
      <c r="O269" s="5"/>
      <c r="P269" s="5"/>
    </row>
    <row r="270" spans="2:16" ht="12.75" x14ac:dyDescent="0.25">
      <c r="B270" s="5"/>
      <c r="C270" s="5"/>
      <c r="D270" s="5"/>
      <c r="E270" s="5"/>
      <c r="F270" s="5"/>
      <c r="G270" s="5"/>
      <c r="H270" s="5"/>
      <c r="I270" s="5"/>
      <c r="J270" s="5"/>
      <c r="K270" s="5"/>
      <c r="L270" s="5"/>
      <c r="M270" s="5"/>
      <c r="N270" s="5"/>
      <c r="O270" s="5"/>
      <c r="P270" s="5"/>
    </row>
    <row r="271" spans="2:16" ht="12.75" x14ac:dyDescent="0.25">
      <c r="B271" s="5"/>
      <c r="C271" s="5"/>
      <c r="D271" s="5"/>
      <c r="E271" s="5"/>
      <c r="F271" s="5"/>
      <c r="G271" s="5"/>
      <c r="H271" s="5"/>
      <c r="I271" s="5"/>
      <c r="J271" s="5"/>
      <c r="K271" s="5"/>
      <c r="L271" s="5"/>
      <c r="M271" s="5"/>
      <c r="N271" s="5"/>
      <c r="O271" s="5"/>
      <c r="P271" s="5"/>
    </row>
    <row r="272" spans="2:16" ht="12.75" x14ac:dyDescent="0.25">
      <c r="B272" s="5"/>
      <c r="C272" s="5"/>
      <c r="D272" s="5"/>
      <c r="E272" s="5"/>
      <c r="F272" s="5"/>
      <c r="G272" s="5"/>
      <c r="H272" s="5"/>
      <c r="I272" s="5"/>
      <c r="J272" s="5"/>
      <c r="K272" s="5"/>
      <c r="L272" s="5"/>
      <c r="M272" s="5"/>
      <c r="N272" s="5"/>
      <c r="O272" s="5"/>
      <c r="P272" s="5"/>
    </row>
    <row r="273" spans="2:16" ht="12.75" x14ac:dyDescent="0.25">
      <c r="B273" s="5"/>
      <c r="C273" s="5"/>
      <c r="D273" s="5"/>
      <c r="E273" s="5"/>
      <c r="F273" s="5"/>
      <c r="G273" s="5"/>
      <c r="H273" s="5"/>
      <c r="I273" s="5"/>
      <c r="J273" s="5"/>
      <c r="K273" s="5"/>
      <c r="L273" s="5"/>
      <c r="M273" s="5"/>
      <c r="N273" s="5"/>
      <c r="O273" s="5"/>
      <c r="P273" s="5"/>
    </row>
    <row r="274" spans="2:16" ht="12.75" x14ac:dyDescent="0.25">
      <c r="B274" s="5"/>
      <c r="C274" s="5"/>
      <c r="D274" s="5"/>
      <c r="E274" s="5"/>
      <c r="F274" s="5"/>
      <c r="G274" s="5"/>
      <c r="H274" s="5"/>
      <c r="I274" s="5"/>
      <c r="J274" s="5"/>
      <c r="K274" s="5"/>
      <c r="L274" s="5"/>
      <c r="M274" s="5"/>
      <c r="N274" s="5"/>
      <c r="O274" s="5"/>
      <c r="P274" s="5"/>
    </row>
    <row r="275" spans="2:16" ht="12.75" x14ac:dyDescent="0.25">
      <c r="B275" s="5"/>
      <c r="C275" s="5"/>
      <c r="D275" s="5"/>
      <c r="E275" s="5"/>
      <c r="F275" s="5"/>
      <c r="G275" s="5"/>
      <c r="H275" s="5"/>
      <c r="I275" s="5"/>
      <c r="J275" s="5"/>
      <c r="K275" s="5"/>
      <c r="L275" s="5"/>
      <c r="M275" s="5"/>
      <c r="N275" s="5"/>
      <c r="O275" s="5"/>
      <c r="P275" s="5"/>
    </row>
    <row r="276" spans="2:16" ht="12.75" x14ac:dyDescent="0.25">
      <c r="B276" s="5"/>
      <c r="C276" s="5"/>
      <c r="D276" s="5"/>
      <c r="E276" s="5"/>
      <c r="F276" s="5"/>
      <c r="G276" s="5"/>
      <c r="H276" s="5"/>
      <c r="I276" s="5"/>
      <c r="J276" s="5"/>
      <c r="K276" s="5"/>
      <c r="L276" s="5"/>
      <c r="M276" s="5"/>
      <c r="N276" s="5"/>
      <c r="O276" s="5"/>
      <c r="P276" s="5"/>
    </row>
    <row r="277" spans="2:16" ht="12.75" x14ac:dyDescent="0.25">
      <c r="B277" s="5"/>
      <c r="C277" s="5"/>
      <c r="D277" s="5"/>
      <c r="E277" s="5"/>
      <c r="F277" s="5"/>
      <c r="G277" s="5"/>
      <c r="H277" s="5"/>
      <c r="I277" s="5"/>
      <c r="J277" s="5"/>
      <c r="K277" s="5"/>
      <c r="L277" s="5"/>
      <c r="M277" s="5"/>
      <c r="N277" s="5"/>
      <c r="O277" s="5"/>
      <c r="P277" s="5"/>
    </row>
    <row r="278" spans="2:16" ht="12.75" x14ac:dyDescent="0.25">
      <c r="B278" s="5"/>
      <c r="C278" s="5"/>
      <c r="D278" s="5"/>
      <c r="E278" s="5"/>
      <c r="F278" s="5"/>
      <c r="G278" s="5"/>
      <c r="H278" s="5"/>
      <c r="I278" s="5"/>
      <c r="J278" s="5"/>
      <c r="K278" s="5"/>
      <c r="L278" s="5"/>
      <c r="M278" s="5"/>
      <c r="N278" s="5"/>
      <c r="O278" s="5"/>
      <c r="P278" s="5"/>
    </row>
    <row r="279" spans="2:16" ht="12.75" x14ac:dyDescent="0.25">
      <c r="B279" s="5"/>
      <c r="C279" s="5"/>
      <c r="D279" s="5"/>
      <c r="E279" s="5"/>
      <c r="F279" s="5"/>
      <c r="G279" s="5"/>
      <c r="H279" s="5"/>
      <c r="I279" s="5"/>
      <c r="J279" s="5"/>
      <c r="K279" s="5"/>
      <c r="L279" s="5"/>
      <c r="M279" s="5"/>
      <c r="N279" s="5"/>
      <c r="O279" s="5"/>
      <c r="P279" s="5"/>
    </row>
    <row r="280" spans="2:16" ht="12.75" x14ac:dyDescent="0.25">
      <c r="B280" s="5"/>
      <c r="C280" s="5"/>
      <c r="D280" s="5"/>
      <c r="E280" s="5"/>
      <c r="F280" s="5"/>
      <c r="G280" s="5"/>
      <c r="H280" s="5"/>
      <c r="I280" s="5"/>
      <c r="J280" s="5"/>
      <c r="K280" s="5"/>
      <c r="L280" s="5"/>
      <c r="M280" s="5"/>
      <c r="N280" s="5"/>
      <c r="O280" s="5"/>
      <c r="P280" s="5"/>
    </row>
    <row r="281" spans="2:16" ht="12.75" x14ac:dyDescent="0.25">
      <c r="B281" s="5"/>
      <c r="C281" s="5"/>
      <c r="D281" s="5"/>
      <c r="E281" s="5"/>
      <c r="F281" s="5"/>
      <c r="G281" s="5"/>
      <c r="H281" s="5"/>
      <c r="I281" s="5"/>
      <c r="J281" s="5"/>
      <c r="K281" s="5"/>
      <c r="L281" s="5"/>
      <c r="M281" s="5"/>
      <c r="N281" s="5"/>
      <c r="O281" s="5"/>
      <c r="P281" s="5"/>
    </row>
    <row r="282" spans="2:16" ht="12.75" x14ac:dyDescent="0.25">
      <c r="B282" s="5"/>
      <c r="C282" s="5"/>
      <c r="D282" s="5"/>
      <c r="E282" s="5"/>
      <c r="F282" s="5"/>
      <c r="G282" s="5"/>
      <c r="H282" s="5"/>
      <c r="I282" s="5"/>
      <c r="J282" s="5"/>
      <c r="K282" s="5"/>
      <c r="L282" s="5"/>
      <c r="M282" s="5"/>
      <c r="N282" s="5"/>
      <c r="O282" s="5"/>
      <c r="P282" s="5"/>
    </row>
    <row r="283" spans="2:16" ht="12.75" x14ac:dyDescent="0.25">
      <c r="B283" s="5"/>
      <c r="C283" s="5"/>
      <c r="D283" s="5"/>
      <c r="E283" s="5"/>
      <c r="F283" s="5"/>
      <c r="G283" s="5"/>
      <c r="H283" s="5"/>
      <c r="I283" s="5"/>
      <c r="J283" s="5"/>
      <c r="K283" s="5"/>
      <c r="L283" s="5"/>
      <c r="M283" s="5"/>
      <c r="N283" s="5"/>
      <c r="O283" s="5"/>
      <c r="P283" s="5"/>
    </row>
    <row r="284" spans="2:16" ht="12.75" x14ac:dyDescent="0.25">
      <c r="B284" s="5"/>
      <c r="C284" s="5"/>
      <c r="D284" s="5"/>
      <c r="E284" s="5"/>
      <c r="F284" s="5"/>
      <c r="G284" s="5"/>
      <c r="H284" s="5"/>
      <c r="I284" s="5"/>
      <c r="J284" s="5"/>
      <c r="K284" s="5"/>
      <c r="L284" s="5"/>
      <c r="M284" s="5"/>
      <c r="N284" s="5"/>
      <c r="O284" s="5"/>
      <c r="P284" s="5"/>
    </row>
    <row r="285" spans="2:16" ht="12.75" x14ac:dyDescent="0.25">
      <c r="B285" s="5"/>
      <c r="C285" s="5"/>
      <c r="D285" s="5"/>
      <c r="E285" s="5"/>
      <c r="F285" s="5"/>
      <c r="G285" s="5"/>
      <c r="H285" s="5"/>
      <c r="I285" s="5"/>
      <c r="J285" s="5"/>
      <c r="K285" s="5"/>
      <c r="L285" s="5"/>
      <c r="M285" s="5"/>
      <c r="N285" s="5"/>
      <c r="O285" s="5"/>
      <c r="P285" s="5"/>
    </row>
    <row r="286" spans="2:16" ht="12.75" x14ac:dyDescent="0.25">
      <c r="B286" s="5"/>
      <c r="C286" s="5"/>
      <c r="D286" s="5"/>
      <c r="E286" s="5"/>
      <c r="F286" s="5"/>
      <c r="G286" s="5"/>
      <c r="H286" s="5"/>
      <c r="I286" s="5"/>
      <c r="J286" s="5"/>
      <c r="K286" s="5"/>
      <c r="L286" s="5"/>
      <c r="M286" s="5"/>
      <c r="N286" s="5"/>
      <c r="O286" s="5"/>
      <c r="P286" s="5"/>
    </row>
    <row r="287" spans="2:16" ht="12.75" x14ac:dyDescent="0.25">
      <c r="B287" s="5"/>
      <c r="C287" s="5"/>
      <c r="D287" s="5"/>
      <c r="E287" s="5"/>
      <c r="F287" s="5"/>
      <c r="G287" s="5"/>
      <c r="H287" s="5"/>
      <c r="I287" s="5"/>
      <c r="J287" s="5"/>
      <c r="K287" s="5"/>
      <c r="L287" s="5"/>
      <c r="M287" s="5"/>
      <c r="N287" s="5"/>
      <c r="O287" s="5"/>
      <c r="P287" s="5"/>
    </row>
    <row r="288" spans="2:16" ht="12.75" x14ac:dyDescent="0.25">
      <c r="B288" s="5"/>
      <c r="C288" s="5"/>
      <c r="D288" s="5"/>
      <c r="E288" s="5"/>
      <c r="F288" s="5"/>
      <c r="G288" s="5"/>
      <c r="H288" s="5"/>
      <c r="I288" s="5"/>
      <c r="J288" s="5"/>
      <c r="K288" s="5"/>
      <c r="L288" s="5"/>
      <c r="M288" s="5"/>
      <c r="N288" s="5"/>
      <c r="O288" s="5"/>
      <c r="P288" s="5"/>
    </row>
    <row r="289" spans="2:16" ht="12.75" x14ac:dyDescent="0.25">
      <c r="B289" s="5"/>
      <c r="C289" s="5"/>
      <c r="D289" s="5"/>
      <c r="E289" s="5"/>
      <c r="F289" s="5"/>
      <c r="G289" s="5"/>
      <c r="H289" s="5"/>
      <c r="I289" s="5"/>
      <c r="J289" s="5"/>
      <c r="K289" s="5"/>
      <c r="L289" s="5"/>
      <c r="M289" s="5"/>
      <c r="N289" s="5"/>
      <c r="O289" s="5"/>
      <c r="P289" s="5"/>
    </row>
    <row r="290" spans="2:16" ht="12.75" x14ac:dyDescent="0.25">
      <c r="B290" s="5"/>
      <c r="C290" s="5"/>
      <c r="D290" s="5"/>
      <c r="E290" s="5"/>
      <c r="F290" s="5"/>
      <c r="G290" s="5"/>
      <c r="H290" s="5"/>
      <c r="I290" s="5"/>
      <c r="J290" s="5"/>
      <c r="K290" s="5"/>
      <c r="L290" s="5"/>
      <c r="M290" s="5"/>
      <c r="N290" s="5"/>
      <c r="O290" s="5"/>
      <c r="P290" s="5"/>
    </row>
    <row r="291" spans="2:16" ht="12.75" x14ac:dyDescent="0.25">
      <c r="B291" s="5"/>
      <c r="C291" s="5"/>
      <c r="D291" s="5"/>
      <c r="E291" s="5"/>
      <c r="F291" s="5"/>
      <c r="G291" s="5"/>
      <c r="H291" s="5"/>
      <c r="I291" s="5"/>
      <c r="J291" s="5"/>
      <c r="K291" s="5"/>
      <c r="L291" s="5"/>
      <c r="M291" s="5"/>
      <c r="N291" s="5"/>
      <c r="O291" s="5"/>
      <c r="P291" s="5"/>
    </row>
    <row r="292" spans="2:16" ht="12.75" x14ac:dyDescent="0.25">
      <c r="B292" s="5"/>
      <c r="C292" s="5"/>
      <c r="D292" s="5"/>
      <c r="E292" s="5"/>
      <c r="F292" s="5"/>
      <c r="G292" s="5"/>
      <c r="H292" s="5"/>
      <c r="I292" s="5"/>
      <c r="J292" s="5"/>
      <c r="K292" s="5"/>
      <c r="L292" s="5"/>
      <c r="M292" s="5"/>
      <c r="N292" s="5"/>
      <c r="O292" s="5"/>
      <c r="P292" s="5"/>
    </row>
    <row r="293" spans="2:16" ht="12.75" x14ac:dyDescent="0.25">
      <c r="B293" s="5"/>
      <c r="C293" s="5"/>
      <c r="D293" s="5"/>
      <c r="E293" s="5"/>
      <c r="F293" s="5"/>
      <c r="G293" s="5"/>
      <c r="H293" s="5"/>
      <c r="I293" s="5"/>
      <c r="J293" s="5"/>
      <c r="K293" s="5"/>
      <c r="L293" s="5"/>
      <c r="M293" s="5"/>
      <c r="N293" s="5"/>
      <c r="O293" s="5"/>
      <c r="P293" s="5"/>
    </row>
    <row r="294" spans="2:16" ht="12.75" x14ac:dyDescent="0.25">
      <c r="B294" s="5"/>
      <c r="C294" s="5"/>
      <c r="D294" s="5"/>
      <c r="E294" s="5"/>
      <c r="F294" s="5"/>
      <c r="G294" s="5"/>
      <c r="H294" s="5"/>
      <c r="I294" s="5"/>
      <c r="J294" s="5"/>
      <c r="K294" s="5"/>
      <c r="L294" s="5"/>
      <c r="M294" s="5"/>
      <c r="N294" s="5"/>
      <c r="O294" s="5"/>
      <c r="P294" s="5"/>
    </row>
    <row r="295" spans="2:16" ht="12.75" x14ac:dyDescent="0.25">
      <c r="B295" s="5"/>
      <c r="C295" s="5"/>
      <c r="D295" s="5"/>
      <c r="E295" s="5"/>
      <c r="F295" s="5"/>
      <c r="G295" s="5"/>
      <c r="H295" s="5"/>
      <c r="I295" s="5"/>
      <c r="J295" s="5"/>
      <c r="K295" s="5"/>
      <c r="L295" s="5"/>
      <c r="M295" s="5"/>
      <c r="N295" s="5"/>
      <c r="O295" s="5"/>
      <c r="P295" s="5"/>
    </row>
    <row r="296" spans="2:16" ht="12.75" x14ac:dyDescent="0.25">
      <c r="B296" s="5"/>
      <c r="C296" s="5"/>
      <c r="D296" s="5"/>
      <c r="E296" s="5"/>
      <c r="F296" s="5"/>
      <c r="G296" s="5"/>
      <c r="H296" s="5"/>
      <c r="I296" s="5"/>
      <c r="J296" s="5"/>
      <c r="K296" s="5"/>
      <c r="L296" s="5"/>
      <c r="M296" s="5"/>
      <c r="N296" s="5"/>
      <c r="O296" s="5"/>
      <c r="P296" s="5"/>
    </row>
    <row r="297" spans="2:16" ht="12.75" x14ac:dyDescent="0.25">
      <c r="B297" s="5"/>
      <c r="C297" s="5"/>
      <c r="D297" s="5"/>
      <c r="E297" s="5"/>
      <c r="F297" s="5"/>
      <c r="G297" s="5"/>
      <c r="H297" s="5"/>
      <c r="I297" s="5"/>
      <c r="J297" s="5"/>
      <c r="K297" s="5"/>
      <c r="L297" s="5"/>
      <c r="M297" s="5"/>
      <c r="N297" s="5"/>
      <c r="O297" s="5"/>
      <c r="P297" s="5"/>
    </row>
    <row r="298" spans="2:16" ht="12.75" x14ac:dyDescent="0.25">
      <c r="B298" s="5"/>
      <c r="C298" s="5"/>
      <c r="D298" s="5"/>
      <c r="E298" s="5"/>
      <c r="F298" s="5"/>
      <c r="G298" s="5"/>
      <c r="H298" s="5"/>
      <c r="I298" s="5"/>
      <c r="J298" s="5"/>
      <c r="K298" s="5"/>
      <c r="L298" s="5"/>
      <c r="M298" s="5"/>
      <c r="N298" s="5"/>
      <c r="O298" s="5"/>
      <c r="P298" s="5"/>
    </row>
    <row r="299" spans="2:16" ht="12.75" x14ac:dyDescent="0.25">
      <c r="B299" s="5"/>
      <c r="C299" s="5"/>
      <c r="D299" s="5"/>
      <c r="E299" s="5"/>
      <c r="F299" s="5"/>
      <c r="G299" s="5"/>
      <c r="H299" s="5"/>
      <c r="I299" s="5"/>
      <c r="J299" s="5"/>
      <c r="K299" s="5"/>
      <c r="L299" s="5"/>
      <c r="M299" s="5"/>
      <c r="N299" s="5"/>
      <c r="O299" s="5"/>
      <c r="P299" s="5"/>
    </row>
    <row r="300" spans="2:16" ht="12.75" x14ac:dyDescent="0.25">
      <c r="B300" s="5"/>
      <c r="C300" s="5"/>
      <c r="D300" s="5"/>
      <c r="E300" s="5"/>
      <c r="F300" s="5"/>
      <c r="G300" s="5"/>
      <c r="H300" s="5"/>
      <c r="I300" s="5"/>
      <c r="J300" s="5"/>
      <c r="K300" s="5"/>
      <c r="L300" s="5"/>
      <c r="M300" s="5"/>
      <c r="N300" s="5"/>
      <c r="O300" s="5"/>
      <c r="P300" s="5"/>
    </row>
    <row r="301" spans="2:16" ht="12.75" x14ac:dyDescent="0.25">
      <c r="B301" s="5"/>
      <c r="C301" s="5"/>
      <c r="D301" s="5"/>
      <c r="E301" s="5"/>
      <c r="F301" s="5"/>
      <c r="G301" s="5"/>
      <c r="H301" s="5"/>
      <c r="I301" s="5"/>
      <c r="J301" s="5"/>
      <c r="K301" s="5"/>
      <c r="L301" s="5"/>
      <c r="M301" s="5"/>
      <c r="N301" s="5"/>
      <c r="O301" s="5"/>
      <c r="P301" s="5"/>
    </row>
    <row r="302" spans="2:16" ht="12.75" x14ac:dyDescent="0.25">
      <c r="B302" s="5"/>
      <c r="C302" s="5"/>
      <c r="D302" s="5"/>
      <c r="E302" s="5"/>
      <c r="F302" s="5"/>
      <c r="G302" s="5"/>
      <c r="H302" s="5"/>
      <c r="I302" s="5"/>
      <c r="J302" s="5"/>
      <c r="K302" s="5"/>
      <c r="L302" s="5"/>
      <c r="M302" s="5"/>
      <c r="N302" s="5"/>
      <c r="O302" s="5"/>
      <c r="P302" s="5"/>
    </row>
    <row r="303" spans="2:16" ht="12.75" x14ac:dyDescent="0.25">
      <c r="B303" s="5"/>
      <c r="C303" s="5"/>
      <c r="D303" s="5"/>
      <c r="E303" s="5"/>
      <c r="F303" s="5"/>
      <c r="G303" s="5"/>
      <c r="H303" s="5"/>
      <c r="I303" s="5"/>
      <c r="J303" s="5"/>
      <c r="K303" s="5"/>
      <c r="L303" s="5"/>
      <c r="M303" s="5"/>
      <c r="N303" s="5"/>
      <c r="O303" s="5"/>
      <c r="P303" s="5"/>
    </row>
    <row r="304" spans="2:16" ht="12.75" x14ac:dyDescent="0.25">
      <c r="B304" s="5"/>
      <c r="C304" s="5"/>
      <c r="D304" s="5"/>
      <c r="E304" s="5"/>
      <c r="F304" s="5"/>
      <c r="G304" s="5"/>
      <c r="H304" s="5"/>
      <c r="I304" s="5"/>
      <c r="J304" s="5"/>
      <c r="K304" s="5"/>
      <c r="L304" s="5"/>
      <c r="M304" s="5"/>
      <c r="N304" s="5"/>
      <c r="O304" s="5"/>
      <c r="P304" s="5"/>
    </row>
    <row r="305" spans="2:16" ht="12.75" x14ac:dyDescent="0.25">
      <c r="B305" s="5"/>
      <c r="C305" s="5"/>
      <c r="D305" s="5"/>
      <c r="E305" s="5"/>
      <c r="F305" s="5"/>
      <c r="G305" s="5"/>
      <c r="H305" s="5"/>
      <c r="I305" s="5"/>
      <c r="J305" s="5"/>
      <c r="K305" s="5"/>
      <c r="L305" s="5"/>
      <c r="M305" s="5"/>
      <c r="N305" s="5"/>
      <c r="O305" s="5"/>
      <c r="P305" s="5"/>
    </row>
    <row r="306" spans="2:16" ht="12.75" x14ac:dyDescent="0.25">
      <c r="B306" s="5"/>
      <c r="C306" s="5"/>
      <c r="D306" s="5"/>
      <c r="E306" s="5"/>
      <c r="F306" s="5"/>
      <c r="G306" s="5"/>
      <c r="H306" s="5"/>
      <c r="I306" s="5"/>
      <c r="J306" s="5"/>
      <c r="K306" s="5"/>
      <c r="L306" s="5"/>
      <c r="M306" s="5"/>
      <c r="N306" s="5"/>
      <c r="O306" s="5"/>
      <c r="P306" s="5"/>
    </row>
    <row r="307" spans="2:16" ht="12.75" x14ac:dyDescent="0.25">
      <c r="B307" s="5"/>
      <c r="C307" s="5"/>
      <c r="D307" s="5"/>
      <c r="E307" s="5"/>
      <c r="F307" s="5"/>
      <c r="G307" s="5"/>
      <c r="H307" s="5"/>
      <c r="I307" s="5"/>
      <c r="J307" s="5"/>
      <c r="K307" s="5"/>
      <c r="L307" s="5"/>
      <c r="M307" s="5"/>
      <c r="N307" s="5"/>
      <c r="O307" s="5"/>
      <c r="P307" s="5"/>
    </row>
    <row r="308" spans="2:16" ht="12.75" x14ac:dyDescent="0.25">
      <c r="B308" s="5"/>
      <c r="C308" s="5"/>
      <c r="D308" s="5"/>
      <c r="E308" s="5"/>
      <c r="F308" s="5"/>
      <c r="G308" s="5"/>
      <c r="H308" s="5"/>
      <c r="I308" s="5"/>
      <c r="J308" s="5"/>
      <c r="K308" s="5"/>
      <c r="L308" s="5"/>
      <c r="M308" s="5"/>
      <c r="N308" s="5"/>
      <c r="O308" s="5"/>
      <c r="P308" s="5"/>
    </row>
    <row r="309" spans="2:16" ht="12.75" x14ac:dyDescent="0.25">
      <c r="B309" s="5"/>
      <c r="C309" s="5"/>
      <c r="D309" s="5"/>
      <c r="E309" s="5"/>
      <c r="F309" s="5"/>
      <c r="G309" s="5"/>
      <c r="H309" s="5"/>
      <c r="I309" s="5"/>
      <c r="J309" s="5"/>
      <c r="K309" s="5"/>
      <c r="L309" s="5"/>
      <c r="M309" s="5"/>
      <c r="N309" s="5"/>
      <c r="O309" s="5"/>
      <c r="P309" s="5"/>
    </row>
    <row r="310" spans="2:16" ht="12.75" x14ac:dyDescent="0.25">
      <c r="B310" s="5"/>
      <c r="C310" s="5"/>
      <c r="D310" s="5"/>
      <c r="E310" s="5"/>
      <c r="F310" s="5"/>
      <c r="G310" s="5"/>
      <c r="H310" s="5"/>
      <c r="I310" s="5"/>
      <c r="J310" s="5"/>
      <c r="K310" s="5"/>
      <c r="L310" s="5"/>
      <c r="M310" s="5"/>
      <c r="N310" s="5"/>
      <c r="O310" s="5"/>
      <c r="P310" s="5"/>
    </row>
    <row r="311" spans="2:16" ht="12.75" x14ac:dyDescent="0.25">
      <c r="B311" s="5"/>
      <c r="C311" s="5"/>
      <c r="D311" s="5"/>
      <c r="E311" s="5"/>
      <c r="F311" s="5"/>
      <c r="G311" s="5"/>
      <c r="H311" s="5"/>
      <c r="I311" s="5"/>
      <c r="J311" s="5"/>
      <c r="K311" s="5"/>
      <c r="L311" s="5"/>
      <c r="M311" s="5"/>
      <c r="N311" s="5"/>
      <c r="O311" s="5"/>
      <c r="P311" s="5"/>
    </row>
    <row r="312" spans="2:16" ht="12.75" x14ac:dyDescent="0.25">
      <c r="B312" s="5"/>
      <c r="C312" s="5"/>
      <c r="D312" s="5"/>
      <c r="E312" s="5"/>
      <c r="F312" s="5"/>
      <c r="G312" s="5"/>
      <c r="H312" s="5"/>
      <c r="I312" s="5"/>
      <c r="J312" s="5"/>
      <c r="K312" s="5"/>
      <c r="L312" s="5"/>
      <c r="M312" s="5"/>
      <c r="N312" s="5"/>
      <c r="O312" s="5"/>
      <c r="P312" s="5"/>
    </row>
    <row r="313" spans="2:16" ht="12.75" x14ac:dyDescent="0.25">
      <c r="B313" s="5"/>
      <c r="C313" s="5"/>
      <c r="D313" s="5"/>
      <c r="E313" s="5"/>
      <c r="F313" s="5"/>
      <c r="G313" s="5"/>
      <c r="H313" s="5"/>
      <c r="I313" s="5"/>
      <c r="J313" s="5"/>
      <c r="K313" s="5"/>
      <c r="L313" s="5"/>
      <c r="M313" s="5"/>
      <c r="N313" s="5"/>
      <c r="O313" s="5"/>
      <c r="P313" s="5"/>
    </row>
    <row r="314" spans="2:16" ht="12.75" x14ac:dyDescent="0.25">
      <c r="B314" s="5"/>
      <c r="C314" s="5"/>
      <c r="D314" s="5"/>
      <c r="E314" s="5"/>
      <c r="F314" s="5"/>
      <c r="G314" s="5"/>
      <c r="H314" s="5"/>
      <c r="I314" s="5"/>
      <c r="J314" s="5"/>
      <c r="K314" s="5"/>
      <c r="L314" s="5"/>
      <c r="M314" s="5"/>
      <c r="N314" s="5"/>
      <c r="O314" s="5"/>
      <c r="P314" s="5"/>
    </row>
    <row r="315" spans="2:16" ht="12.75" x14ac:dyDescent="0.25">
      <c r="B315" s="5"/>
      <c r="C315" s="5"/>
      <c r="D315" s="5"/>
      <c r="E315" s="5"/>
      <c r="F315" s="5"/>
      <c r="G315" s="5"/>
      <c r="H315" s="5"/>
      <c r="I315" s="5"/>
      <c r="J315" s="5"/>
      <c r="K315" s="5"/>
      <c r="L315" s="5"/>
      <c r="M315" s="5"/>
      <c r="N315" s="5"/>
      <c r="O315" s="5"/>
      <c r="P315" s="5"/>
    </row>
    <row r="316" spans="2:16" ht="12.75" x14ac:dyDescent="0.25">
      <c r="B316" s="5"/>
      <c r="C316" s="5"/>
      <c r="D316" s="5"/>
      <c r="E316" s="5"/>
      <c r="F316" s="5"/>
      <c r="G316" s="5"/>
      <c r="H316" s="5"/>
      <c r="I316" s="5"/>
      <c r="J316" s="5"/>
      <c r="K316" s="5"/>
      <c r="L316" s="5"/>
      <c r="M316" s="5"/>
      <c r="N316" s="5"/>
      <c r="O316" s="5"/>
      <c r="P316" s="5"/>
    </row>
    <row r="317" spans="2:16" ht="12.75" x14ac:dyDescent="0.25">
      <c r="B317" s="5"/>
      <c r="C317" s="5"/>
      <c r="D317" s="5"/>
      <c r="E317" s="5"/>
      <c r="F317" s="5"/>
      <c r="G317" s="5"/>
      <c r="H317" s="5"/>
      <c r="I317" s="5"/>
      <c r="J317" s="5"/>
      <c r="K317" s="5"/>
      <c r="L317" s="5"/>
      <c r="M317" s="5"/>
      <c r="N317" s="5"/>
      <c r="O317" s="5"/>
      <c r="P317" s="5"/>
    </row>
    <row r="318" spans="2:16" ht="12.75" x14ac:dyDescent="0.25">
      <c r="B318" s="5"/>
      <c r="C318" s="5"/>
      <c r="D318" s="5"/>
      <c r="E318" s="5"/>
      <c r="F318" s="5"/>
      <c r="G318" s="5"/>
      <c r="H318" s="5"/>
      <c r="I318" s="5"/>
      <c r="J318" s="5"/>
      <c r="K318" s="5"/>
      <c r="L318" s="5"/>
      <c r="M318" s="5"/>
      <c r="N318" s="5"/>
      <c r="O318" s="5"/>
      <c r="P318" s="5"/>
    </row>
    <row r="319" spans="2:16" ht="12.75" x14ac:dyDescent="0.25">
      <c r="B319" s="5"/>
      <c r="C319" s="5"/>
      <c r="D319" s="5"/>
      <c r="E319" s="5"/>
      <c r="F319" s="5"/>
      <c r="G319" s="5"/>
      <c r="H319" s="5"/>
      <c r="I319" s="5"/>
      <c r="J319" s="5"/>
      <c r="K319" s="5"/>
      <c r="L319" s="5"/>
      <c r="M319" s="5"/>
      <c r="N319" s="5"/>
      <c r="O319" s="5"/>
      <c r="P319" s="5"/>
    </row>
    <row r="320" spans="2:16" ht="12.75" x14ac:dyDescent="0.25">
      <c r="B320" s="5"/>
      <c r="C320" s="5"/>
      <c r="D320" s="5"/>
      <c r="E320" s="5"/>
      <c r="F320" s="5"/>
      <c r="G320" s="5"/>
      <c r="H320" s="5"/>
      <c r="I320" s="5"/>
      <c r="J320" s="5"/>
      <c r="K320" s="5"/>
      <c r="L320" s="5"/>
      <c r="M320" s="5"/>
      <c r="N320" s="5"/>
      <c r="O320" s="5"/>
      <c r="P320" s="5"/>
    </row>
    <row r="321" spans="2:16" ht="12.75" x14ac:dyDescent="0.25">
      <c r="B321" s="5"/>
      <c r="C321" s="5"/>
      <c r="D321" s="5"/>
      <c r="E321" s="5"/>
      <c r="F321" s="5"/>
      <c r="G321" s="5"/>
      <c r="H321" s="5"/>
      <c r="I321" s="5"/>
      <c r="J321" s="5"/>
      <c r="K321" s="5"/>
      <c r="L321" s="5"/>
      <c r="M321" s="5"/>
      <c r="N321" s="5"/>
      <c r="O321" s="5"/>
      <c r="P321" s="5"/>
    </row>
    <row r="322" spans="2:16" ht="12.75" x14ac:dyDescent="0.25">
      <c r="B322" s="5"/>
      <c r="C322" s="5"/>
      <c r="D322" s="5"/>
      <c r="E322" s="5"/>
      <c r="F322" s="5"/>
      <c r="G322" s="5"/>
      <c r="H322" s="5"/>
      <c r="I322" s="5"/>
      <c r="J322" s="5"/>
      <c r="K322" s="5"/>
      <c r="L322" s="5"/>
      <c r="M322" s="5"/>
      <c r="N322" s="5"/>
      <c r="O322" s="5"/>
      <c r="P322" s="5"/>
    </row>
    <row r="323" spans="2:16" ht="12.75" x14ac:dyDescent="0.25">
      <c r="B323" s="5"/>
      <c r="C323" s="5"/>
      <c r="D323" s="5"/>
      <c r="E323" s="5"/>
      <c r="F323" s="5"/>
      <c r="G323" s="5"/>
      <c r="H323" s="5"/>
      <c r="I323" s="5"/>
      <c r="J323" s="5"/>
      <c r="K323" s="5"/>
      <c r="L323" s="5"/>
      <c r="M323" s="5"/>
      <c r="N323" s="5"/>
      <c r="O323" s="5"/>
      <c r="P323" s="5"/>
    </row>
    <row r="324" spans="2:16" ht="12.75" x14ac:dyDescent="0.25">
      <c r="B324" s="5"/>
      <c r="C324" s="5"/>
      <c r="D324" s="5"/>
      <c r="E324" s="5"/>
      <c r="F324" s="5"/>
      <c r="G324" s="5"/>
      <c r="H324" s="5"/>
      <c r="I324" s="5"/>
      <c r="J324" s="5"/>
      <c r="K324" s="5"/>
      <c r="L324" s="5"/>
      <c r="M324" s="5"/>
      <c r="N324" s="5"/>
      <c r="O324" s="5"/>
      <c r="P324" s="5"/>
    </row>
    <row r="325" spans="2:16" ht="12.75" x14ac:dyDescent="0.25">
      <c r="B325" s="5"/>
      <c r="C325" s="5"/>
      <c r="D325" s="5"/>
      <c r="E325" s="5"/>
      <c r="F325" s="5"/>
      <c r="G325" s="5"/>
      <c r="H325" s="5"/>
      <c r="I325" s="5"/>
      <c r="J325" s="5"/>
      <c r="K325" s="5"/>
      <c r="L325" s="5"/>
      <c r="M325" s="5"/>
      <c r="N325" s="5"/>
      <c r="O325" s="5"/>
      <c r="P325" s="5"/>
    </row>
    <row r="326" spans="2:16" ht="12.75" x14ac:dyDescent="0.25">
      <c r="B326" s="5"/>
      <c r="C326" s="5"/>
      <c r="D326" s="5"/>
      <c r="E326" s="5"/>
      <c r="F326" s="5"/>
      <c r="G326" s="5"/>
      <c r="H326" s="5"/>
      <c r="I326" s="5"/>
      <c r="J326" s="5"/>
      <c r="K326" s="5"/>
      <c r="L326" s="5"/>
      <c r="M326" s="5"/>
      <c r="N326" s="5"/>
      <c r="O326" s="5"/>
      <c r="P326" s="5"/>
    </row>
    <row r="327" spans="2:16" ht="12.75" x14ac:dyDescent="0.25">
      <c r="B327" s="5"/>
      <c r="C327" s="5"/>
      <c r="D327" s="5"/>
      <c r="E327" s="5"/>
      <c r="F327" s="5"/>
      <c r="G327" s="5"/>
      <c r="H327" s="5"/>
      <c r="I327" s="5"/>
      <c r="J327" s="5"/>
      <c r="K327" s="5"/>
      <c r="L327" s="5"/>
      <c r="M327" s="5"/>
      <c r="N327" s="5"/>
      <c r="O327" s="5"/>
      <c r="P327" s="5"/>
    </row>
    <row r="328" spans="2:16" ht="12.75" x14ac:dyDescent="0.25">
      <c r="B328" s="5"/>
      <c r="C328" s="5"/>
      <c r="D328" s="5"/>
      <c r="E328" s="5"/>
      <c r="F328" s="5"/>
      <c r="G328" s="5"/>
      <c r="H328" s="5"/>
      <c r="I328" s="5"/>
      <c r="J328" s="5"/>
      <c r="K328" s="5"/>
      <c r="L328" s="5"/>
      <c r="M328" s="5"/>
      <c r="N328" s="5"/>
      <c r="O328" s="5"/>
      <c r="P328" s="5"/>
    </row>
    <row r="329" spans="2:16" ht="12.75" x14ac:dyDescent="0.25">
      <c r="B329" s="5"/>
      <c r="C329" s="5"/>
      <c r="D329" s="5"/>
      <c r="E329" s="5"/>
      <c r="F329" s="5"/>
      <c r="G329" s="5"/>
      <c r="H329" s="5"/>
      <c r="I329" s="5"/>
      <c r="J329" s="5"/>
      <c r="K329" s="5"/>
      <c r="L329" s="5"/>
      <c r="M329" s="5"/>
      <c r="N329" s="5"/>
      <c r="O329" s="5"/>
      <c r="P329" s="5"/>
    </row>
    <row r="330" spans="2:16" ht="12.75" x14ac:dyDescent="0.25">
      <c r="B330" s="5"/>
      <c r="C330" s="5"/>
      <c r="D330" s="5"/>
      <c r="E330" s="5"/>
      <c r="F330" s="5"/>
      <c r="G330" s="5"/>
      <c r="H330" s="5"/>
      <c r="I330" s="5"/>
      <c r="J330" s="5"/>
      <c r="K330" s="5"/>
      <c r="L330" s="5"/>
      <c r="M330" s="5"/>
      <c r="N330" s="5"/>
      <c r="O330" s="5"/>
      <c r="P330" s="5"/>
    </row>
    <row r="331" spans="2:16" ht="12.75" x14ac:dyDescent="0.25">
      <c r="B331" s="5"/>
      <c r="C331" s="5"/>
      <c r="D331" s="5"/>
      <c r="E331" s="5"/>
      <c r="F331" s="5"/>
      <c r="G331" s="5"/>
      <c r="H331" s="5"/>
      <c r="I331" s="5"/>
      <c r="J331" s="5"/>
      <c r="K331" s="5"/>
      <c r="L331" s="5"/>
      <c r="M331" s="5"/>
      <c r="N331" s="5"/>
      <c r="O331" s="5"/>
      <c r="P331" s="5"/>
    </row>
    <row r="332" spans="2:16" ht="12.75" x14ac:dyDescent="0.25">
      <c r="B332" s="5"/>
      <c r="C332" s="5"/>
      <c r="D332" s="5"/>
      <c r="E332" s="5"/>
      <c r="F332" s="5"/>
      <c r="G332" s="5"/>
      <c r="H332" s="5"/>
      <c r="I332" s="5"/>
      <c r="J332" s="5"/>
      <c r="K332" s="5"/>
      <c r="L332" s="5"/>
      <c r="M332" s="5"/>
      <c r="N332" s="5"/>
      <c r="O332" s="5"/>
      <c r="P332" s="5"/>
    </row>
    <row r="333" spans="2:16" ht="12.75" x14ac:dyDescent="0.25">
      <c r="B333" s="5"/>
      <c r="C333" s="5"/>
      <c r="D333" s="5"/>
      <c r="E333" s="5"/>
      <c r="F333" s="5"/>
      <c r="G333" s="5"/>
      <c r="H333" s="5"/>
      <c r="I333" s="5"/>
      <c r="J333" s="5"/>
      <c r="K333" s="5"/>
      <c r="L333" s="5"/>
      <c r="M333" s="5"/>
      <c r="N333" s="5"/>
      <c r="O333" s="5"/>
      <c r="P333" s="5"/>
    </row>
    <row r="334" spans="2:16" ht="12.75" x14ac:dyDescent="0.25">
      <c r="B334" s="5"/>
      <c r="C334" s="5"/>
      <c r="D334" s="5"/>
      <c r="E334" s="5"/>
      <c r="F334" s="5"/>
      <c r="G334" s="5"/>
      <c r="H334" s="5"/>
      <c r="I334" s="5"/>
      <c r="J334" s="5"/>
      <c r="K334" s="5"/>
      <c r="L334" s="5"/>
      <c r="M334" s="5"/>
      <c r="N334" s="5"/>
      <c r="O334" s="5"/>
      <c r="P334" s="5"/>
    </row>
    <row r="335" spans="2:16" ht="12.75" x14ac:dyDescent="0.25">
      <c r="B335" s="5"/>
      <c r="C335" s="5"/>
      <c r="D335" s="5"/>
      <c r="E335" s="5"/>
      <c r="F335" s="5"/>
      <c r="G335" s="5"/>
      <c r="H335" s="5"/>
      <c r="I335" s="5"/>
      <c r="J335" s="5"/>
      <c r="K335" s="5"/>
      <c r="L335" s="5"/>
      <c r="M335" s="5"/>
      <c r="N335" s="5"/>
      <c r="O335" s="5"/>
      <c r="P335" s="5"/>
    </row>
    <row r="336" spans="2:16" ht="12.75" x14ac:dyDescent="0.25">
      <c r="B336" s="5"/>
      <c r="C336" s="5"/>
      <c r="D336" s="5"/>
      <c r="E336" s="5"/>
      <c r="F336" s="5"/>
      <c r="G336" s="5"/>
      <c r="H336" s="5"/>
      <c r="I336" s="5"/>
      <c r="J336" s="5"/>
      <c r="K336" s="5"/>
      <c r="L336" s="5"/>
      <c r="M336" s="5"/>
      <c r="N336" s="5"/>
      <c r="O336" s="5"/>
      <c r="P336" s="5"/>
    </row>
    <row r="337" spans="2:16" ht="12.75" x14ac:dyDescent="0.25">
      <c r="B337" s="5"/>
      <c r="C337" s="5"/>
      <c r="D337" s="5"/>
      <c r="E337" s="5"/>
      <c r="F337" s="5"/>
      <c r="G337" s="5"/>
      <c r="H337" s="5"/>
      <c r="I337" s="5"/>
      <c r="J337" s="5"/>
      <c r="K337" s="5"/>
      <c r="L337" s="5"/>
      <c r="M337" s="5"/>
      <c r="N337" s="5"/>
      <c r="O337" s="5"/>
      <c r="P337" s="5"/>
    </row>
    <row r="338" spans="2:16" ht="12.75" x14ac:dyDescent="0.25">
      <c r="B338" s="5"/>
      <c r="C338" s="5"/>
      <c r="D338" s="5"/>
      <c r="E338" s="5"/>
      <c r="F338" s="5"/>
      <c r="G338" s="5"/>
      <c r="H338" s="5"/>
      <c r="I338" s="5"/>
      <c r="J338" s="5"/>
      <c r="K338" s="5"/>
      <c r="L338" s="5"/>
      <c r="M338" s="5"/>
      <c r="N338" s="5"/>
      <c r="O338" s="5"/>
      <c r="P338" s="5"/>
    </row>
    <row r="339" spans="2:16" ht="12.75" x14ac:dyDescent="0.25">
      <c r="B339" s="5"/>
      <c r="C339" s="5"/>
      <c r="D339" s="5"/>
      <c r="E339" s="5"/>
      <c r="F339" s="5"/>
      <c r="G339" s="5"/>
      <c r="H339" s="5"/>
      <c r="I339" s="5"/>
      <c r="J339" s="5"/>
      <c r="K339" s="5"/>
      <c r="L339" s="5"/>
      <c r="M339" s="5"/>
      <c r="N339" s="5"/>
      <c r="O339" s="5"/>
      <c r="P339" s="5"/>
    </row>
    <row r="340" spans="2:16" ht="12.75" x14ac:dyDescent="0.25">
      <c r="B340" s="5"/>
      <c r="C340" s="5"/>
      <c r="D340" s="5"/>
      <c r="E340" s="5"/>
      <c r="F340" s="5"/>
      <c r="G340" s="5"/>
      <c r="H340" s="5"/>
      <c r="I340" s="5"/>
      <c r="J340" s="5"/>
      <c r="K340" s="5"/>
      <c r="L340" s="5"/>
      <c r="M340" s="5"/>
      <c r="N340" s="5"/>
      <c r="O340" s="5"/>
      <c r="P340" s="5"/>
    </row>
    <row r="341" spans="2:16" ht="12.75" x14ac:dyDescent="0.25">
      <c r="B341" s="5"/>
      <c r="C341" s="5"/>
      <c r="D341" s="5"/>
      <c r="E341" s="5"/>
      <c r="F341" s="5"/>
      <c r="G341" s="5"/>
      <c r="H341" s="5"/>
      <c r="I341" s="5"/>
      <c r="J341" s="5"/>
      <c r="K341" s="5"/>
      <c r="L341" s="5"/>
      <c r="M341" s="5"/>
      <c r="N341" s="5"/>
      <c r="O341" s="5"/>
      <c r="P341" s="5"/>
    </row>
    <row r="342" spans="2:16" ht="12.75" x14ac:dyDescent="0.25">
      <c r="B342" s="5"/>
      <c r="C342" s="5"/>
      <c r="D342" s="5"/>
      <c r="E342" s="5"/>
      <c r="F342" s="5"/>
      <c r="G342" s="5"/>
      <c r="H342" s="5"/>
      <c r="I342" s="5"/>
      <c r="J342" s="5"/>
      <c r="K342" s="5"/>
      <c r="L342" s="5"/>
      <c r="M342" s="5"/>
      <c r="N342" s="5"/>
      <c r="O342" s="5"/>
      <c r="P342" s="5"/>
    </row>
    <row r="343" spans="2:16" ht="12.75" x14ac:dyDescent="0.25">
      <c r="B343" s="5"/>
      <c r="C343" s="5"/>
      <c r="D343" s="5"/>
      <c r="E343" s="5"/>
      <c r="F343" s="5"/>
      <c r="G343" s="5"/>
      <c r="H343" s="5"/>
      <c r="I343" s="5"/>
      <c r="J343" s="5"/>
      <c r="K343" s="5"/>
      <c r="L343" s="5"/>
      <c r="M343" s="5"/>
      <c r="N343" s="5"/>
      <c r="O343" s="5"/>
      <c r="P343" s="5"/>
    </row>
    <row r="344" spans="2:16" ht="12.75" x14ac:dyDescent="0.25">
      <c r="B344" s="5"/>
      <c r="C344" s="5"/>
      <c r="D344" s="5"/>
      <c r="E344" s="5"/>
      <c r="F344" s="5"/>
      <c r="G344" s="5"/>
      <c r="H344" s="5"/>
      <c r="I344" s="5"/>
      <c r="J344" s="5"/>
      <c r="K344" s="5"/>
      <c r="L344" s="5"/>
      <c r="M344" s="5"/>
      <c r="N344" s="5"/>
      <c r="O344" s="5"/>
      <c r="P344" s="5"/>
    </row>
    <row r="345" spans="2:16" ht="12.75" x14ac:dyDescent="0.25">
      <c r="B345" s="5"/>
      <c r="C345" s="5"/>
      <c r="D345" s="5"/>
      <c r="E345" s="5"/>
      <c r="F345" s="5"/>
      <c r="G345" s="5"/>
      <c r="H345" s="5"/>
      <c r="I345" s="5"/>
      <c r="J345" s="5"/>
      <c r="K345" s="5"/>
      <c r="L345" s="5"/>
      <c r="M345" s="5"/>
      <c r="N345" s="5"/>
      <c r="O345" s="5"/>
      <c r="P345" s="5"/>
    </row>
    <row r="346" spans="2:16" ht="12.75" x14ac:dyDescent="0.25">
      <c r="B346" s="5"/>
      <c r="C346" s="5"/>
      <c r="D346" s="5"/>
      <c r="E346" s="5"/>
      <c r="F346" s="5"/>
      <c r="G346" s="5"/>
      <c r="H346" s="5"/>
      <c r="I346" s="5"/>
      <c r="J346" s="5"/>
      <c r="K346" s="5"/>
      <c r="L346" s="5"/>
      <c r="M346" s="5"/>
      <c r="N346" s="5"/>
      <c r="O346" s="5"/>
      <c r="P346" s="5"/>
    </row>
    <row r="347" spans="2:16" ht="12.75" x14ac:dyDescent="0.25">
      <c r="B347" s="5"/>
      <c r="C347" s="5"/>
      <c r="D347" s="5"/>
      <c r="E347" s="5"/>
      <c r="F347" s="5"/>
      <c r="G347" s="5"/>
      <c r="H347" s="5"/>
      <c r="I347" s="5"/>
      <c r="J347" s="5"/>
      <c r="K347" s="5"/>
      <c r="L347" s="5"/>
      <c r="M347" s="5"/>
      <c r="N347" s="5"/>
      <c r="O347" s="5"/>
      <c r="P347" s="5"/>
    </row>
    <row r="348" spans="2:16" ht="12.75" x14ac:dyDescent="0.25">
      <c r="B348" s="5"/>
      <c r="C348" s="5"/>
      <c r="D348" s="5"/>
      <c r="E348" s="5"/>
      <c r="F348" s="5"/>
      <c r="G348" s="5"/>
      <c r="H348" s="5"/>
      <c r="I348" s="5"/>
      <c r="J348" s="5"/>
      <c r="K348" s="5"/>
      <c r="L348" s="5"/>
      <c r="M348" s="5"/>
      <c r="N348" s="5"/>
      <c r="O348" s="5"/>
      <c r="P348" s="5"/>
    </row>
    <row r="349" spans="2:16" ht="12.75" x14ac:dyDescent="0.25">
      <c r="B349" s="5"/>
      <c r="C349" s="5"/>
      <c r="D349" s="5"/>
      <c r="E349" s="5"/>
      <c r="F349" s="5"/>
      <c r="G349" s="5"/>
      <c r="H349" s="5"/>
      <c r="I349" s="5"/>
      <c r="J349" s="5"/>
      <c r="K349" s="5"/>
      <c r="L349" s="5"/>
      <c r="M349" s="5"/>
      <c r="N349" s="5"/>
      <c r="O349" s="5"/>
      <c r="P349" s="5"/>
    </row>
    <row r="350" spans="2:16" ht="12.75" x14ac:dyDescent="0.25">
      <c r="B350" s="5"/>
      <c r="C350" s="5"/>
      <c r="D350" s="5"/>
      <c r="E350" s="5"/>
      <c r="F350" s="5"/>
      <c r="G350" s="5"/>
      <c r="H350" s="5"/>
      <c r="I350" s="5"/>
      <c r="J350" s="5"/>
      <c r="K350" s="5"/>
      <c r="L350" s="5"/>
      <c r="M350" s="5"/>
      <c r="N350" s="5"/>
      <c r="O350" s="5"/>
      <c r="P350" s="5"/>
    </row>
    <row r="351" spans="2:16" ht="12.75" x14ac:dyDescent="0.25">
      <c r="B351" s="5"/>
      <c r="C351" s="5"/>
      <c r="D351" s="5"/>
      <c r="E351" s="5"/>
      <c r="F351" s="5"/>
      <c r="G351" s="5"/>
      <c r="H351" s="5"/>
      <c r="I351" s="5"/>
      <c r="J351" s="5"/>
      <c r="K351" s="5"/>
      <c r="L351" s="5"/>
      <c r="M351" s="5"/>
      <c r="N351" s="5"/>
      <c r="O351" s="5"/>
      <c r="P351" s="5"/>
    </row>
    <row r="352" spans="2:16" ht="12.75" x14ac:dyDescent="0.25">
      <c r="B352" s="5"/>
      <c r="C352" s="5"/>
      <c r="D352" s="5"/>
      <c r="E352" s="5"/>
      <c r="F352" s="5"/>
      <c r="G352" s="5"/>
      <c r="H352" s="5"/>
      <c r="I352" s="5"/>
      <c r="J352" s="5"/>
      <c r="K352" s="5"/>
      <c r="L352" s="5"/>
      <c r="M352" s="5"/>
      <c r="N352" s="5"/>
      <c r="O352" s="5"/>
      <c r="P352" s="5"/>
    </row>
    <row r="353" spans="2:16" ht="12.75" x14ac:dyDescent="0.25">
      <c r="B353" s="5"/>
      <c r="C353" s="5"/>
      <c r="D353" s="5"/>
      <c r="E353" s="5"/>
      <c r="F353" s="5"/>
      <c r="G353" s="5"/>
      <c r="H353" s="5"/>
      <c r="I353" s="5"/>
      <c r="J353" s="5"/>
      <c r="K353" s="5"/>
      <c r="L353" s="5"/>
      <c r="M353" s="5"/>
      <c r="N353" s="5"/>
      <c r="O353" s="5"/>
      <c r="P353" s="5"/>
    </row>
    <row r="354" spans="2:16" ht="12.75" x14ac:dyDescent="0.25">
      <c r="B354" s="5"/>
      <c r="C354" s="5"/>
      <c r="D354" s="5"/>
      <c r="E354" s="5"/>
      <c r="F354" s="5"/>
      <c r="G354" s="5"/>
      <c r="H354" s="5"/>
      <c r="I354" s="5"/>
      <c r="J354" s="5"/>
      <c r="K354" s="5"/>
      <c r="L354" s="5"/>
      <c r="M354" s="5"/>
      <c r="N354" s="5"/>
      <c r="O354" s="5"/>
      <c r="P354" s="5"/>
    </row>
  </sheetData>
  <dataConsolidate/>
  <mergeCells count="23">
    <mergeCell ref="M37:P52"/>
    <mergeCell ref="B15:D24"/>
    <mergeCell ref="M14:P22"/>
    <mergeCell ref="E22:K22"/>
    <mergeCell ref="E21:K21"/>
    <mergeCell ref="E20:K20"/>
    <mergeCell ref="E19:K19"/>
    <mergeCell ref="B4:D4"/>
    <mergeCell ref="B2:O2"/>
    <mergeCell ref="B141:O147"/>
    <mergeCell ref="B91:O98"/>
    <mergeCell ref="B62:O62"/>
    <mergeCell ref="B139:O139"/>
    <mergeCell ref="B34:E34"/>
    <mergeCell ref="H132:O136"/>
    <mergeCell ref="B132:E136"/>
    <mergeCell ref="B140:O140"/>
    <mergeCell ref="H131:O131"/>
    <mergeCell ref="B90:O90"/>
    <mergeCell ref="G57:P58"/>
    <mergeCell ref="G23:P25"/>
    <mergeCell ref="B53:E53"/>
    <mergeCell ref="B54:E58"/>
  </mergeCells>
  <conditionalFormatting sqref="D6:D14">
    <cfRule type="iconSet" priority="6">
      <iconSet>
        <cfvo type="percent" val="0"/>
        <cfvo type="num" val="70"/>
        <cfvo type="num" val="90"/>
      </iconSet>
    </cfRule>
    <cfRule type="iconSet" priority="24">
      <iconSet>
        <cfvo type="percent" val="0"/>
        <cfvo type="percent" val="70"/>
        <cfvo type="percent" val="90"/>
      </iconSet>
    </cfRule>
  </conditionalFormatting>
  <conditionalFormatting sqref="M54:O56 L20:L22 C36:E44 C6:C14">
    <cfRule type="cellIs" dxfId="9" priority="26" operator="between">
      <formula>80.01</formula>
      <formula>100</formula>
    </cfRule>
    <cfRule type="cellIs" dxfId="8" priority="28" operator="between">
      <formula>60.01</formula>
      <formula>80</formula>
    </cfRule>
    <cfRule type="cellIs" dxfId="7" priority="30" operator="between">
      <formula>40.01</formula>
      <formula>60</formula>
    </cfRule>
    <cfRule type="cellIs" dxfId="6" priority="31" operator="between">
      <formula>20.01</formula>
      <formula>40</formula>
    </cfRule>
    <cfRule type="cellIs" dxfId="5" priority="32" operator="between">
      <formula>0</formula>
      <formula>20</formula>
    </cfRule>
  </conditionalFormatting>
  <conditionalFormatting sqref="W35:W40">
    <cfRule type="cellIs" dxfId="4" priority="1" operator="between">
      <formula>80.01</formula>
      <formula>100</formula>
    </cfRule>
    <cfRule type="cellIs" dxfId="3" priority="2" operator="between">
      <formula>60.01</formula>
      <formula>80</formula>
    </cfRule>
    <cfRule type="cellIs" dxfId="2" priority="3" operator="between">
      <formula>40.01</formula>
      <formula>60</formula>
    </cfRule>
    <cfRule type="cellIs" dxfId="1" priority="4" operator="between">
      <formula>20.01</formula>
      <formula>40</formula>
    </cfRule>
    <cfRule type="cellIs" dxfId="0" priority="5" operator="between">
      <formula>0</formula>
      <formula>20</formula>
    </cfRule>
  </conditionalFormatting>
  <pageMargins left="0.70866141732283472" right="0.70866141732283472" top="0.74803149606299213" bottom="0.74803149606299213" header="0.31496062992125984" footer="0.31496062992125984"/>
  <pageSetup paperSize="9"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48"/>
  <sheetViews>
    <sheetView workbookViewId="0"/>
  </sheetViews>
  <sheetFormatPr defaultRowHeight="14.25" x14ac:dyDescent="0.2"/>
  <cols>
    <col min="1" max="1" width="1.85546875" style="173" customWidth="1" collapsed="1"/>
    <col min="2" max="8" width="9.140625" style="173" collapsed="1"/>
    <col min="9" max="9" width="18.7109375" style="173" customWidth="1" collapsed="1"/>
    <col min="10" max="10" width="1.140625" style="173" customWidth="1" collapsed="1"/>
    <col min="11" max="16384" width="9.140625" style="173" collapsed="1"/>
  </cols>
  <sheetData>
    <row r="1" spans="1:10" x14ac:dyDescent="0.2">
      <c r="A1" s="178"/>
      <c r="B1" s="178"/>
      <c r="C1" s="178"/>
      <c r="D1" s="178"/>
      <c r="E1" s="178"/>
      <c r="F1" s="178"/>
      <c r="G1" s="178"/>
      <c r="H1" s="178"/>
      <c r="I1" s="178"/>
      <c r="J1" s="178"/>
    </row>
    <row r="2" spans="1:10" x14ac:dyDescent="0.2">
      <c r="A2" s="178"/>
      <c r="B2" s="184" t="s">
        <v>152</v>
      </c>
      <c r="C2" s="185"/>
      <c r="D2" s="185"/>
      <c r="E2" s="185"/>
      <c r="F2" s="185"/>
      <c r="G2" s="185"/>
      <c r="H2" s="185"/>
      <c r="I2" s="185"/>
      <c r="J2" s="178"/>
    </row>
    <row r="3" spans="1:10" x14ac:dyDescent="0.2">
      <c r="A3" s="178"/>
      <c r="B3" s="184" t="s">
        <v>158</v>
      </c>
      <c r="C3" s="185"/>
      <c r="D3" s="185"/>
      <c r="E3" s="185"/>
      <c r="F3" s="184" t="s">
        <v>168</v>
      </c>
      <c r="G3" s="185"/>
      <c r="H3" s="185"/>
      <c r="I3" s="185"/>
      <c r="J3" s="178"/>
    </row>
    <row r="4" spans="1:10" x14ac:dyDescent="0.2">
      <c r="A4" s="178"/>
      <c r="B4" s="368" t="s">
        <v>171</v>
      </c>
      <c r="C4" s="369"/>
      <c r="D4" s="369"/>
      <c r="E4" s="185"/>
      <c r="F4" s="186" t="s">
        <v>165</v>
      </c>
      <c r="G4" s="185"/>
      <c r="H4" s="185"/>
      <c r="I4" s="185"/>
      <c r="J4" s="178"/>
    </row>
    <row r="5" spans="1:10" x14ac:dyDescent="0.2">
      <c r="A5" s="178"/>
      <c r="B5" s="369"/>
      <c r="C5" s="369"/>
      <c r="D5" s="369"/>
      <c r="E5" s="185"/>
      <c r="F5" s="185"/>
      <c r="G5" s="185"/>
      <c r="H5" s="185"/>
      <c r="I5" s="185"/>
      <c r="J5" s="178"/>
    </row>
    <row r="6" spans="1:10" x14ac:dyDescent="0.2">
      <c r="A6" s="178"/>
      <c r="B6" s="369"/>
      <c r="C6" s="369"/>
      <c r="D6" s="369"/>
      <c r="E6" s="185"/>
      <c r="F6" s="185"/>
      <c r="G6" s="185"/>
      <c r="H6" s="185"/>
      <c r="I6" s="185"/>
      <c r="J6" s="178"/>
    </row>
    <row r="7" spans="1:10" x14ac:dyDescent="0.2">
      <c r="A7" s="178"/>
      <c r="B7" s="369"/>
      <c r="C7" s="369"/>
      <c r="D7" s="369"/>
      <c r="E7" s="185"/>
      <c r="F7" s="185"/>
      <c r="G7" s="185"/>
      <c r="H7" s="185"/>
      <c r="I7" s="185"/>
      <c r="J7" s="178"/>
    </row>
    <row r="8" spans="1:10" ht="4.5" customHeight="1" x14ac:dyDescent="0.2">
      <c r="A8" s="178"/>
      <c r="B8" s="369"/>
      <c r="C8" s="369"/>
      <c r="D8" s="369"/>
      <c r="E8" s="185"/>
      <c r="F8" s="185"/>
      <c r="G8" s="185"/>
      <c r="H8" s="185"/>
      <c r="I8" s="185"/>
      <c r="J8" s="178"/>
    </row>
    <row r="9" spans="1:10" x14ac:dyDescent="0.2">
      <c r="A9" s="178"/>
      <c r="B9" s="179"/>
      <c r="C9" s="178"/>
      <c r="D9" s="178"/>
      <c r="E9" s="178"/>
      <c r="F9" s="178"/>
      <c r="G9" s="178"/>
      <c r="H9" s="178"/>
      <c r="I9" s="178"/>
      <c r="J9" s="178"/>
    </row>
    <row r="10" spans="1:10" x14ac:dyDescent="0.2">
      <c r="A10" s="178"/>
      <c r="B10" s="184" t="s">
        <v>153</v>
      </c>
      <c r="C10" s="185"/>
      <c r="D10" s="185"/>
      <c r="E10" s="185"/>
      <c r="F10" s="185"/>
      <c r="G10" s="185"/>
      <c r="H10" s="185"/>
      <c r="I10" s="185"/>
      <c r="J10" s="178"/>
    </row>
    <row r="11" spans="1:10" x14ac:dyDescent="0.2">
      <c r="A11" s="178"/>
      <c r="B11" s="184" t="s">
        <v>158</v>
      </c>
      <c r="C11" s="185"/>
      <c r="D11" s="185"/>
      <c r="E11" s="185"/>
      <c r="F11" s="184" t="s">
        <v>169</v>
      </c>
      <c r="G11" s="185"/>
      <c r="H11" s="185"/>
      <c r="I11" s="185"/>
      <c r="J11" s="178"/>
    </row>
    <row r="12" spans="1:10" ht="14.25" customHeight="1" x14ac:dyDescent="0.2">
      <c r="A12" s="178"/>
      <c r="B12" s="368" t="s">
        <v>170</v>
      </c>
      <c r="C12" s="368"/>
      <c r="D12" s="368"/>
      <c r="E12" s="185"/>
      <c r="F12" s="186" t="s">
        <v>162</v>
      </c>
      <c r="G12" s="185"/>
      <c r="H12" s="185"/>
      <c r="I12" s="185"/>
    </row>
    <row r="13" spans="1:10" ht="26.25" customHeight="1" x14ac:dyDescent="0.2">
      <c r="A13" s="178"/>
      <c r="B13" s="368"/>
      <c r="C13" s="368"/>
      <c r="D13" s="368"/>
      <c r="E13" s="185"/>
      <c r="F13" s="368" t="s">
        <v>164</v>
      </c>
      <c r="G13" s="368"/>
      <c r="H13" s="368"/>
      <c r="I13" s="368"/>
    </row>
    <row r="14" spans="1:10" x14ac:dyDescent="0.2">
      <c r="A14" s="178"/>
      <c r="B14" s="368"/>
      <c r="C14" s="368"/>
      <c r="D14" s="368"/>
      <c r="E14" s="185"/>
      <c r="F14" s="186" t="s">
        <v>159</v>
      </c>
      <c r="G14" s="185"/>
      <c r="H14" s="185"/>
      <c r="I14" s="185"/>
    </row>
    <row r="15" spans="1:10" x14ac:dyDescent="0.2">
      <c r="A15" s="178"/>
      <c r="B15" s="368"/>
      <c r="C15" s="368"/>
      <c r="D15" s="368"/>
      <c r="E15" s="185"/>
      <c r="F15" s="186" t="s">
        <v>163</v>
      </c>
      <c r="G15" s="185"/>
      <c r="H15" s="185"/>
      <c r="I15" s="185"/>
    </row>
    <row r="16" spans="1:10" ht="13.5" customHeight="1" x14ac:dyDescent="0.2">
      <c r="A16" s="178"/>
      <c r="B16" s="368"/>
      <c r="C16" s="368"/>
      <c r="D16" s="368"/>
      <c r="E16" s="185"/>
      <c r="F16" s="368" t="s">
        <v>179</v>
      </c>
      <c r="G16" s="368"/>
      <c r="H16" s="368"/>
      <c r="I16" s="368"/>
    </row>
    <row r="17" spans="1:11" ht="14.25" customHeight="1" x14ac:dyDescent="0.2">
      <c r="A17" s="178"/>
      <c r="B17" s="368"/>
      <c r="C17" s="368"/>
      <c r="D17" s="368"/>
      <c r="E17" s="185"/>
      <c r="F17" s="186" t="s">
        <v>160</v>
      </c>
      <c r="G17" s="185"/>
      <c r="H17" s="185"/>
      <c r="I17" s="185"/>
    </row>
    <row r="18" spans="1:11" ht="14.25" customHeight="1" x14ac:dyDescent="0.2">
      <c r="A18" s="178"/>
      <c r="B18" s="368"/>
      <c r="C18" s="368"/>
      <c r="D18" s="368"/>
      <c r="E18" s="185"/>
      <c r="F18" s="186" t="s">
        <v>161</v>
      </c>
      <c r="G18" s="185"/>
      <c r="H18" s="185"/>
      <c r="I18" s="185"/>
    </row>
    <row r="19" spans="1:11" ht="6" customHeight="1" x14ac:dyDescent="0.2">
      <c r="A19" s="178"/>
      <c r="B19" s="368"/>
      <c r="C19" s="368"/>
      <c r="D19" s="368"/>
      <c r="E19" s="185"/>
      <c r="F19" s="185"/>
      <c r="G19" s="185"/>
      <c r="H19" s="185"/>
      <c r="I19" s="185"/>
      <c r="J19" s="178"/>
    </row>
    <row r="20" spans="1:11" x14ac:dyDescent="0.2">
      <c r="A20" s="178"/>
      <c r="B20" s="178"/>
      <c r="C20" s="178"/>
      <c r="D20" s="178"/>
      <c r="E20" s="178"/>
      <c r="F20" s="178"/>
      <c r="G20" s="178"/>
      <c r="H20" s="178"/>
      <c r="I20" s="178"/>
      <c r="J20" s="178"/>
    </row>
    <row r="21" spans="1:11" x14ac:dyDescent="0.2">
      <c r="A21" s="178"/>
      <c r="B21" s="178"/>
      <c r="C21" s="178"/>
      <c r="D21" s="178"/>
      <c r="E21" s="178"/>
      <c r="F21" s="178"/>
      <c r="G21" s="178"/>
      <c r="H21" s="178"/>
      <c r="I21" s="178"/>
      <c r="J21" s="178"/>
    </row>
    <row r="22" spans="1:11" x14ac:dyDescent="0.2">
      <c r="A22" s="178"/>
      <c r="B22" s="178"/>
      <c r="C22" s="178"/>
      <c r="D22" s="178"/>
      <c r="E22" s="178"/>
      <c r="F22" s="178"/>
      <c r="G22" s="178"/>
      <c r="H22" s="178"/>
      <c r="I22" s="178"/>
      <c r="J22" s="178"/>
    </row>
    <row r="23" spans="1:11" x14ac:dyDescent="0.2">
      <c r="A23" s="178"/>
      <c r="B23" s="178"/>
      <c r="C23" s="178"/>
      <c r="D23" s="178"/>
      <c r="E23" s="178"/>
      <c r="F23" s="178"/>
      <c r="G23" s="178"/>
      <c r="H23" s="178"/>
      <c r="I23" s="178"/>
      <c r="J23" s="178"/>
    </row>
    <row r="24" spans="1:11" x14ac:dyDescent="0.2">
      <c r="A24" s="178"/>
      <c r="B24" s="178"/>
      <c r="C24" s="178"/>
      <c r="D24" s="178"/>
      <c r="E24" s="178"/>
      <c r="F24" s="178"/>
      <c r="G24" s="178"/>
      <c r="H24" s="178"/>
      <c r="I24" s="178"/>
      <c r="J24" s="178"/>
    </row>
    <row r="25" spans="1:11" x14ac:dyDescent="0.2">
      <c r="A25" s="178"/>
      <c r="B25" s="178"/>
      <c r="C25" s="178"/>
      <c r="D25" s="178"/>
      <c r="E25" s="178"/>
      <c r="F25" s="178"/>
      <c r="G25" s="178"/>
      <c r="H25" s="178"/>
      <c r="I25" s="178"/>
      <c r="J25" s="178"/>
    </row>
    <row r="26" spans="1:11" x14ac:dyDescent="0.2">
      <c r="A26" s="178"/>
      <c r="B26" s="178"/>
      <c r="C26" s="178"/>
      <c r="D26" s="178"/>
      <c r="E26" s="178"/>
      <c r="F26" s="178"/>
      <c r="G26" s="178"/>
      <c r="H26" s="178"/>
      <c r="I26" s="178"/>
      <c r="J26" s="178"/>
    </row>
    <row r="27" spans="1:11" x14ac:dyDescent="0.2">
      <c r="A27" s="178"/>
      <c r="B27" s="178"/>
      <c r="C27" s="178"/>
      <c r="D27" s="178"/>
      <c r="E27" s="178"/>
      <c r="F27" s="178"/>
      <c r="G27" s="178"/>
      <c r="H27" s="178"/>
      <c r="I27" s="178"/>
      <c r="J27" s="178"/>
    </row>
    <row r="28" spans="1:11" x14ac:dyDescent="0.2">
      <c r="A28" s="178"/>
      <c r="B28" s="178"/>
      <c r="C28" s="178"/>
      <c r="D28" s="178"/>
      <c r="E28" s="178"/>
      <c r="F28" s="178"/>
      <c r="G28" s="178"/>
      <c r="H28" s="178"/>
      <c r="I28" s="178"/>
      <c r="J28" s="178"/>
    </row>
    <row r="29" spans="1:11" s="174" customFormat="1" ht="78.75" customHeight="1" x14ac:dyDescent="0.25">
      <c r="A29" s="181"/>
      <c r="B29" s="370" t="s">
        <v>154</v>
      </c>
      <c r="C29" s="370"/>
      <c r="D29" s="370"/>
      <c r="E29" s="370"/>
      <c r="F29" s="370"/>
      <c r="G29" s="370"/>
      <c r="H29" s="370"/>
      <c r="I29" s="370"/>
      <c r="J29" s="370"/>
    </row>
    <row r="30" spans="1:11" x14ac:dyDescent="0.2">
      <c r="A30" s="178"/>
      <c r="B30" s="180"/>
      <c r="C30" s="178"/>
      <c r="D30" s="178"/>
      <c r="E30" s="178"/>
      <c r="F30" s="178"/>
      <c r="G30" s="178"/>
      <c r="H30" s="178"/>
      <c r="I30" s="178"/>
      <c r="J30" s="178"/>
    </row>
    <row r="31" spans="1:11" s="175" customFormat="1" ht="35.25" customHeight="1" x14ac:dyDescent="0.2">
      <c r="A31" s="182"/>
      <c r="B31" s="370" t="s">
        <v>155</v>
      </c>
      <c r="C31" s="370"/>
      <c r="D31" s="370"/>
      <c r="E31" s="370"/>
      <c r="F31" s="370"/>
      <c r="G31" s="370"/>
      <c r="H31" s="370"/>
      <c r="I31" s="370"/>
      <c r="J31" s="370"/>
      <c r="K31" s="173"/>
    </row>
    <row r="32" spans="1:11" ht="7.5" customHeight="1" x14ac:dyDescent="0.2">
      <c r="A32" s="178"/>
      <c r="B32" s="180"/>
      <c r="C32" s="178"/>
      <c r="D32" s="178"/>
      <c r="E32" s="178"/>
      <c r="F32" s="178"/>
      <c r="G32" s="178"/>
      <c r="H32" s="178"/>
      <c r="I32" s="178"/>
      <c r="J32" s="178"/>
      <c r="K32" s="175"/>
    </row>
    <row r="33" spans="1:11" x14ac:dyDescent="0.2">
      <c r="A33" s="178"/>
      <c r="B33" s="180" t="s">
        <v>156</v>
      </c>
      <c r="C33" s="178"/>
      <c r="D33" s="178"/>
      <c r="E33" s="178"/>
      <c r="F33" s="178"/>
      <c r="G33" s="178"/>
      <c r="H33" s="178"/>
      <c r="I33" s="178"/>
      <c r="J33" s="178"/>
    </row>
    <row r="34" spans="1:11" ht="12" customHeight="1" x14ac:dyDescent="0.2">
      <c r="A34" s="178"/>
      <c r="B34" s="180"/>
      <c r="C34" s="178"/>
      <c r="D34" s="178"/>
      <c r="E34" s="178"/>
      <c r="F34" s="178"/>
      <c r="G34" s="178"/>
      <c r="H34" s="178"/>
      <c r="I34" s="178"/>
      <c r="J34" s="178"/>
    </row>
    <row r="35" spans="1:11" s="176" customFormat="1" ht="63" customHeight="1" x14ac:dyDescent="0.2">
      <c r="A35" s="183"/>
      <c r="B35" s="370" t="s">
        <v>157</v>
      </c>
      <c r="C35" s="370"/>
      <c r="D35" s="370"/>
      <c r="E35" s="370"/>
      <c r="F35" s="370"/>
      <c r="G35" s="370"/>
      <c r="H35" s="370"/>
      <c r="I35" s="370"/>
      <c r="J35" s="370"/>
      <c r="K35" s="173"/>
    </row>
    <row r="36" spans="1:11" x14ac:dyDescent="0.2">
      <c r="A36" s="178"/>
      <c r="B36" s="180"/>
      <c r="C36" s="178"/>
      <c r="D36" s="178"/>
      <c r="E36" s="178"/>
      <c r="F36" s="178"/>
      <c r="G36" s="178"/>
      <c r="H36" s="178"/>
      <c r="I36" s="178"/>
      <c r="J36" s="178"/>
      <c r="K36" s="176"/>
    </row>
    <row r="37" spans="1:11" ht="30" customHeight="1" x14ac:dyDescent="0.2">
      <c r="A37" s="178"/>
      <c r="B37" s="370" t="s">
        <v>166</v>
      </c>
      <c r="C37" s="370"/>
      <c r="D37" s="370"/>
      <c r="E37" s="370"/>
      <c r="F37" s="370"/>
      <c r="G37" s="370"/>
      <c r="H37" s="370"/>
      <c r="I37" s="370"/>
      <c r="J37" s="370"/>
    </row>
    <row r="38" spans="1:11" x14ac:dyDescent="0.2">
      <c r="A38" s="178"/>
      <c r="B38" s="180"/>
      <c r="C38" s="178"/>
      <c r="D38" s="178"/>
      <c r="E38" s="178"/>
      <c r="F38" s="178"/>
      <c r="G38" s="178"/>
      <c r="H38" s="178"/>
      <c r="I38" s="178"/>
      <c r="J38" s="178"/>
    </row>
    <row r="39" spans="1:11" ht="45" customHeight="1" x14ac:dyDescent="0.2">
      <c r="A39" s="178"/>
      <c r="B39" s="370" t="s">
        <v>167</v>
      </c>
      <c r="C39" s="370"/>
      <c r="D39" s="370"/>
      <c r="E39" s="370"/>
      <c r="F39" s="370"/>
      <c r="G39" s="370"/>
      <c r="H39" s="370"/>
      <c r="I39" s="370"/>
      <c r="J39" s="370"/>
    </row>
    <row r="40" spans="1:11" x14ac:dyDescent="0.2">
      <c r="A40" s="178"/>
      <c r="B40" s="178"/>
      <c r="C40" s="178"/>
      <c r="D40" s="178"/>
      <c r="E40" s="178"/>
      <c r="F40" s="178"/>
      <c r="G40" s="178"/>
      <c r="H40" s="178"/>
      <c r="I40" s="178"/>
      <c r="J40" s="178"/>
    </row>
    <row r="41" spans="1:11" x14ac:dyDescent="0.2">
      <c r="A41" s="177"/>
      <c r="B41" s="177"/>
      <c r="C41" s="177"/>
      <c r="D41" s="177"/>
      <c r="E41" s="177"/>
      <c r="F41" s="177"/>
      <c r="G41" s="177"/>
      <c r="H41" s="177"/>
      <c r="I41" s="177"/>
      <c r="J41" s="177"/>
      <c r="K41" s="177"/>
    </row>
    <row r="42" spans="1:11" x14ac:dyDescent="0.2">
      <c r="A42" s="177"/>
      <c r="B42" s="177"/>
      <c r="C42" s="177"/>
      <c r="D42" s="177"/>
      <c r="E42" s="177"/>
      <c r="F42" s="177"/>
      <c r="G42" s="177"/>
      <c r="H42" s="177"/>
      <c r="I42" s="177"/>
      <c r="J42" s="177"/>
      <c r="K42" s="177"/>
    </row>
    <row r="43" spans="1:11" x14ac:dyDescent="0.2">
      <c r="A43" s="177"/>
      <c r="B43" s="177"/>
      <c r="C43" s="177"/>
      <c r="D43" s="177"/>
      <c r="E43" s="177"/>
      <c r="F43" s="177"/>
      <c r="G43" s="177"/>
      <c r="H43" s="177"/>
      <c r="I43" s="177"/>
      <c r="J43" s="177"/>
      <c r="K43" s="177"/>
    </row>
    <row r="44" spans="1:11" x14ac:dyDescent="0.2">
      <c r="A44" s="177"/>
      <c r="B44" s="177"/>
      <c r="C44" s="177"/>
      <c r="D44" s="177"/>
      <c r="E44" s="177"/>
      <c r="F44" s="177"/>
      <c r="G44" s="177"/>
      <c r="H44" s="177"/>
      <c r="I44" s="177"/>
      <c r="J44" s="177"/>
      <c r="K44" s="177"/>
    </row>
    <row r="45" spans="1:11" x14ac:dyDescent="0.2">
      <c r="A45" s="177"/>
      <c r="B45" s="177"/>
      <c r="C45" s="177"/>
      <c r="D45" s="177"/>
      <c r="E45" s="177"/>
      <c r="F45" s="177"/>
      <c r="G45" s="177"/>
      <c r="H45" s="177"/>
      <c r="I45" s="177"/>
      <c r="J45" s="177"/>
      <c r="K45" s="177"/>
    </row>
    <row r="46" spans="1:11" x14ac:dyDescent="0.2">
      <c r="A46" s="177"/>
      <c r="B46" s="177"/>
      <c r="C46" s="177"/>
      <c r="D46" s="177"/>
      <c r="E46" s="177"/>
      <c r="F46" s="177"/>
      <c r="G46" s="177"/>
      <c r="H46" s="177"/>
      <c r="I46" s="177"/>
      <c r="J46" s="177"/>
      <c r="K46" s="177"/>
    </row>
    <row r="47" spans="1:11" x14ac:dyDescent="0.2">
      <c r="A47" s="177"/>
      <c r="B47" s="177"/>
      <c r="C47" s="177"/>
      <c r="D47" s="177"/>
      <c r="E47" s="177"/>
      <c r="F47" s="177"/>
      <c r="G47" s="177"/>
      <c r="H47" s="177"/>
      <c r="I47" s="177"/>
      <c r="J47" s="177"/>
      <c r="K47" s="177"/>
    </row>
    <row r="48" spans="1:11" x14ac:dyDescent="0.2">
      <c r="A48" s="177"/>
      <c r="B48" s="177"/>
      <c r="C48" s="177"/>
      <c r="D48" s="177"/>
      <c r="E48" s="177"/>
      <c r="F48" s="177"/>
      <c r="G48" s="177"/>
      <c r="H48" s="177"/>
      <c r="I48" s="177"/>
      <c r="J48" s="177"/>
      <c r="K48" s="177"/>
    </row>
  </sheetData>
  <sheetProtection password="DBF3" sheet="1" objects="1" scenarios="1"/>
  <mergeCells count="9">
    <mergeCell ref="B4:D8"/>
    <mergeCell ref="B39:J39"/>
    <mergeCell ref="F16:I16"/>
    <mergeCell ref="F13:I13"/>
    <mergeCell ref="B29:J29"/>
    <mergeCell ref="B31:J31"/>
    <mergeCell ref="B35:J35"/>
    <mergeCell ref="B37:J37"/>
    <mergeCell ref="B12:D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1 Evaluation ENG</vt:lpstr>
      <vt:lpstr>2 Summary.ENG</vt:lpstr>
      <vt:lpstr>Reference</vt:lpstr>
      <vt:lpstr>'1 Evaluation ENG'!Print_Area</vt:lpstr>
    </vt:vector>
  </TitlesOfParts>
  <Company>FAO of the UN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Beatrice Mouille (AGAH)</dc:creator>
  <cp:lastModifiedBy>DVS_HQ_R002</cp:lastModifiedBy>
  <cp:lastPrinted>2016-10-21T10:26:33Z</cp:lastPrinted>
  <dcterms:created xsi:type="dcterms:W3CDTF">2013-04-23T15:24:12Z</dcterms:created>
  <dcterms:modified xsi:type="dcterms:W3CDTF">2019-12-13T09:17:36Z</dcterms:modified>
</cp:coreProperties>
</file>